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767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29" i="15"/>
  <c r="L24" i="15"/>
  <c r="J24" i="15"/>
  <c r="C42" i="7"/>
  <c r="C53" i="15" l="1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R29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48" i="15" l="1"/>
  <c r="R22" i="15" l="1"/>
  <c r="S22" i="15"/>
  <c r="R23" i="15"/>
  <c r="S23" i="15"/>
  <c r="R24" i="15"/>
  <c r="S24" i="15"/>
  <c r="R25" i="15"/>
  <c r="S25" i="15"/>
  <c r="R26" i="15"/>
  <c r="S26" i="15"/>
  <c r="R28" i="15"/>
  <c r="S28" i="15"/>
  <c r="S29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B27" i="22" s="1"/>
  <c r="B21" i="22"/>
  <c r="B22" i="22"/>
  <c r="B35" i="22" l="1"/>
  <c r="B33" i="22"/>
  <c r="B30" i="22"/>
  <c r="B36" i="22"/>
  <c r="B29" i="22"/>
  <c r="P28" i="15" l="1"/>
  <c r="P24" i="15"/>
  <c r="B53" i="22" l="1"/>
  <c r="B55" i="22"/>
  <c r="N31" i="15"/>
  <c r="P31" i="15" s="1"/>
  <c r="N37" i="15" l="1"/>
  <c r="P37" i="15" s="1"/>
  <c r="R30" i="15" l="1"/>
  <c r="R27" i="15"/>
  <c r="B67" i="22"/>
  <c r="R21" i="15" l="1"/>
  <c r="S21" i="15"/>
  <c r="S30" i="15" l="1"/>
  <c r="S27" i="15"/>
  <c r="B34" i="22"/>
</calcChain>
</file>

<file path=xl/sharedStrings.xml><?xml version="1.0" encoding="utf-8"?>
<sst xmlns="http://schemas.openxmlformats.org/spreadsheetml/2006/main" count="691" uniqueCount="332">
  <si>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</si>
  <si>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</si>
  <si>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</si>
  <si>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</si>
  <si>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</si>
  <si>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</si>
  <si>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</si>
  <si>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</si>
  <si>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</si>
  <si>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</si>
  <si>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</si>
  <si>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</si>
  <si>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</si>
  <si>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</si>
  <si>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</si>
  <si>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</si>
  <si>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</si>
  <si>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</si>
  <si>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</si>
  <si>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</si>
  <si>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</si>
  <si>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</si>
  <si>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</si>
  <si>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</si>
  <si>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</si>
  <si>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</si>
  <si>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</si>
  <si>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</si>
  <si>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</si>
  <si>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</si>
  <si>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</si>
  <si>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</si>
  <si>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</si>
  <si>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</si>
  <si>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</si>
  <si>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</si>
  <si>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</si>
  <si>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</si>
  <si>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</si>
  <si>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</si>
  <si>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</si>
  <si>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</si>
  <si>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</si>
  <si>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</si>
  <si>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</si>
  <si>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</si>
  <si>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</si>
  <si>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</si>
  <si>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</si>
  <si>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</si>
  <si>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</si>
  <si>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</si>
  <si>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</si>
  <si>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</si>
  <si>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</si>
  <si>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</si>
  <si>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</si>
  <si>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</si>
  <si>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</si>
  <si>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</si>
  <si>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</si>
  <si>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</si>
  <si>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</si>
  <si>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</si>
  <si>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</si>
  <si>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</si>
  <si>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</si>
  <si>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</si>
  <si>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</si>
  <si>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</si>
  <si>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</si>
  <si>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</si>
  <si>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</si>
  <si>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</si>
  <si>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</si>
  <si>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</si>
  <si>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</si>
  <si>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</si>
  <si>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</si>
  <si>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</si>
  <si>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</si>
  <si>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</si>
  <si>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</si>
  <si>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</si>
  <si>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</si>
  <si>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</si>
  <si>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</si>
  <si>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</si>
  <si>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</si>
  <si>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</si>
  <si>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</si>
  <si>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</si>
  <si>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</si>
  <si>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</si>
  <si>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</si>
  <si>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</si>
  <si>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</si>
  <si>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</si>
  <si>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</si>
  <si>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</si>
  <si>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</si>
  <si>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</si>
  <si>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</si>
  <si>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</si>
  <si>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</si>
  <si>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</si>
  <si>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</si>
  <si>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</si>
  <si>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</si>
  <si>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</si>
  <si>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</si>
  <si>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</si>
  <si>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</si>
  <si>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</si>
  <si>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</si>
  <si>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</si>
  <si>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</si>
  <si>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</si>
  <si>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</si>
  <si>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</si>
  <si>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</si>
  <si>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</si>
  <si>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</si>
  <si>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</si>
  <si>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</si>
  <si>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</si>
  <si>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</si>
  <si>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</si>
  <si>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</si>
  <si>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</si>
  <si>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</si>
  <si>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</si>
  <si>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</si>
  <si>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</si>
  <si>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</si>
  <si>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</si>
  <si>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</si>
  <si>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</si>
  <si>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</si>
  <si>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</si>
  <si>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</si>
  <si>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</si>
  <si>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</si>
  <si>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</si>
  <si>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</si>
  <si>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</si>
  <si>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</si>
  <si>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</si>
  <si>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</si>
  <si>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</si>
  <si>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</si>
  <si>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</si>
  <si>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</si>
  <si>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</si>
  <si>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</si>
  <si>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</si>
  <si>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</si>
  <si>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</si>
  <si>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</si>
  <si>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</si>
  <si>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</si>
  <si>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</si>
  <si>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</si>
  <si>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</si>
  <si>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</si>
  <si>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</si>
  <si>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</si>
  <si>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</si>
  <si>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</si>
  <si>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</si>
  <si>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</si>
  <si>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</si>
  <si>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</si>
  <si>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</si>
  <si>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</si>
  <si>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</si>
  <si>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</si>
  <si>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</si>
  <si>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</si>
  <si>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</si>
  <si>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</si>
  <si>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</si>
  <si>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</si>
  <si>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</si>
  <si>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</si>
  <si>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</si>
  <si>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</si>
  <si>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</si>
  <si>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</si>
  <si>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</si>
  <si>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</si>
  <si>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</si>
  <si>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</si>
  <si>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</si>
  <si>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</si>
  <si>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</si>
  <si>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</si>
  <si>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</si>
  <si>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</si>
  <si>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</si>
  <si>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</si>
  <si>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</si>
  <si>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</si>
  <si>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</si>
  <si>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</si>
  <si>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</si>
  <si>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</si>
  <si>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</si>
  <si>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</si>
  <si>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</si>
  <si>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</si>
  <si>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</si>
  <si>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</si>
  <si>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</si>
  <si>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</si>
  <si>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</si>
  <si>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</si>
  <si>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</si>
  <si>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</si>
  <si>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</si>
  <si>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</si>
  <si>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</si>
  <si>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</si>
  <si>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</si>
  <si>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</si>
  <si>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</si>
  <si>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</si>
  <si>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</si>
  <si>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</si>
  <si>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</si>
  <si>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</si>
  <si>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</si>
  <si>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</si>
  <si>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</si>
  <si>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</si>
  <si>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</si>
  <si>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</si>
  <si>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</si>
  <si>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</si>
  <si>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</si>
  <si>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</si>
  <si>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</si>
  <si>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</si>
  <si>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</si>
  <si>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</si>
  <si>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</si>
  <si>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</si>
  <si>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</si>
  <si>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</si>
  <si>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</si>
  <si>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</si>
  <si>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</si>
  <si>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</si>
  <si>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</si>
  <si>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</si>
  <si>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</si>
  <si>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</si>
  <si>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</si>
  <si>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</si>
  <si>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</si>
  <si>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</si>
  <si>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</si>
  <si>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</si>
  <si>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</si>
  <si>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</si>
  <si>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</si>
  <si>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</si>
  <si>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</si>
  <si>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</si>
  <si>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</si>
  <si>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</si>
  <si>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</si>
  <si>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</si>
  <si>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</si>
  <si>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</si>
  <si>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</si>
  <si>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</si>
  <si>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</si>
  <si>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</si>
  <si>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</si>
  <si>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</si>
  <si>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</si>
  <si>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</si>
  <si>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</si>
  <si>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</si>
  <si>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</si>
  <si>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</si>
  <si>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</si>
  <si>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</si>
  <si>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</si>
  <si>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</si>
  <si>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</si>
  <si>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</si>
  <si>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</si>
  <si>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</si>
  <si>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</si>
  <si>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</si>
  <si>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</si>
  <si>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</si>
  <si>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</si>
  <si>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</si>
  <si>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</si>
  <si>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</si>
  <si>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</si>
  <si>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</si>
  <si>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</si>
  <si>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</si>
  <si>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</si>
  <si>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</si>
  <si>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</si>
  <si>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</si>
  <si>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</si>
  <si>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</si>
  <si>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</si>
  <si>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</si>
  <si>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</si>
  <si>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</si>
  <si>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План (факт) года 2025</t>
  </si>
  <si>
    <t>Год 2027</t>
  </si>
  <si>
    <t>СВ95-3с</t>
  </si>
  <si>
    <t>P_Лб_25_ЛК15_017490</t>
  </si>
  <si>
    <t>Электроснабжение ЭПУ потребителей в соответствии с договором на ТП № 1-43-25-0208 пгт. Мостовской</t>
  </si>
  <si>
    <t>фидер Л-2 ТП-Пм11-240</t>
  </si>
  <si>
    <t>ВЛИ-0,4 кВ от оп. № 1-3 до оп. № 2-18 фидер Л-2 ТП-Пм11-240</t>
  </si>
  <si>
    <t>Строительство ВЛИ-0,4 кВ от оп. № 1-3 до оп. № 2-18 фидер Л-2 ТП-Пм11-240 с установкой ж/б опор марки СВ 95-3с, проводом марки СИП-2 3х50+1х54,6 мм2, протяженностью 0,424 км</t>
  </si>
  <si>
    <t>2025</t>
  </si>
  <si>
    <t>пгт. Мостовской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</si>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</sst>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7"/>
      <c r="C1" s="33" t="s">
        <v>22</v>
      </c>
      <c r="F1" s="14"/>
      <c r="G1" s="14"/>
    </row>
    <row r="2" spans="1:22" s="10" customFormat="1" ht="18.75" customHeight="1" x14ac:dyDescent="0.3">
      <c r="A2" s="137"/>
      <c r="C2" s="13" t="s">
        <v>7</v>
      </c>
      <c r="F2" s="14"/>
      <c r="G2" s="14"/>
    </row>
    <row r="3" spans="1:22" s="10" customFormat="1" ht="18.75" x14ac:dyDescent="0.3">
      <c r="A3" s="138"/>
      <c r="C3" s="13" t="s">
        <v>303</v>
      </c>
      <c r="F3" s="14"/>
      <c r="G3" s="14"/>
    </row>
    <row r="4" spans="1:22" s="10" customFormat="1" ht="18.75" x14ac:dyDescent="0.3">
      <c r="A4" s="138"/>
      <c r="F4" s="14"/>
      <c r="G4" s="14"/>
      <c r="H4" s="13"/>
    </row>
    <row r="5" spans="1:22" s="10" customFormat="1" ht="15.75" x14ac:dyDescent="0.25">
      <c r="A5" s="211" t="s">
        <v>328</v>
      </c>
      <c r="B5" s="211"/>
      <c r="C5" s="211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8"/>
      <c r="F6" s="14"/>
      <c r="G6" s="14"/>
      <c r="H6" s="13"/>
    </row>
    <row r="7" spans="1:22" s="10" customFormat="1" ht="18.75" x14ac:dyDescent="0.2">
      <c r="A7" s="215" t="s">
        <v>6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4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6" t="s">
        <v>306</v>
      </c>
      <c r="B9" s="216"/>
      <c r="C9" s="21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7" t="s">
        <v>5</v>
      </c>
      <c r="B10" s="217"/>
      <c r="C10" s="21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4"/>
      <c r="B11" s="154"/>
      <c r="C11" s="15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8" t="s">
        <v>320</v>
      </c>
      <c r="B12" s="218"/>
      <c r="C12" s="21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7" t="s">
        <v>4</v>
      </c>
      <c r="B13" s="217"/>
      <c r="C13" s="21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5"/>
      <c r="B14" s="155"/>
      <c r="C14" s="1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48" customHeight="1" x14ac:dyDescent="0.2">
      <c r="A15" s="218" t="s">
        <v>321</v>
      </c>
      <c r="B15" s="218"/>
      <c r="C15" s="2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2" t="s">
        <v>3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3" t="s">
        <v>264</v>
      </c>
      <c r="B18" s="214"/>
      <c r="C18" s="2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9" t="s">
        <v>19</v>
      </c>
      <c r="B22" s="35" t="s">
        <v>150</v>
      </c>
      <c r="C22" s="153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9" t="s">
        <v>18</v>
      </c>
      <c r="B23" s="30" t="s">
        <v>271</v>
      </c>
      <c r="C23" s="153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8"/>
      <c r="B24" s="209"/>
      <c r="C24" s="21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9" t="s">
        <v>17</v>
      </c>
      <c r="B25" s="104" t="s">
        <v>228</v>
      </c>
      <c r="C25" s="152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9" t="s">
        <v>16</v>
      </c>
      <c r="B26" s="104" t="s">
        <v>28</v>
      </c>
      <c r="C26" s="135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9" t="s">
        <v>14</v>
      </c>
      <c r="B27" s="104" t="s">
        <v>27</v>
      </c>
      <c r="C27" s="152" t="s">
        <v>326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9" t="s">
        <v>13</v>
      </c>
      <c r="B28" s="104" t="s">
        <v>229</v>
      </c>
      <c r="C28" s="135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9" t="s">
        <v>11</v>
      </c>
      <c r="B29" s="104" t="s">
        <v>230</v>
      </c>
      <c r="C29" s="135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9" t="s">
        <v>9</v>
      </c>
      <c r="B30" s="104" t="s">
        <v>231</v>
      </c>
      <c r="C30" s="135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9" t="s">
        <v>26</v>
      </c>
      <c r="B31" s="34" t="s">
        <v>232</v>
      </c>
      <c r="C31" s="135" t="s">
        <v>289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9" t="s">
        <v>24</v>
      </c>
      <c r="B32" s="34" t="s">
        <v>233</v>
      </c>
      <c r="C32" s="135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9" t="s">
        <v>23</v>
      </c>
      <c r="B33" s="34" t="s">
        <v>234</v>
      </c>
      <c r="C33" s="135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9" t="s">
        <v>244</v>
      </c>
      <c r="B34" s="34" t="s">
        <v>235</v>
      </c>
      <c r="C34" s="135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9" t="s">
        <v>238</v>
      </c>
      <c r="B35" s="34" t="s">
        <v>25</v>
      </c>
      <c r="C35" s="135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9" t="s">
        <v>245</v>
      </c>
      <c r="B36" s="34" t="s">
        <v>236</v>
      </c>
      <c r="C36" s="135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9" t="s">
        <v>239</v>
      </c>
      <c r="B37" s="34" t="s">
        <v>237</v>
      </c>
      <c r="C37" s="152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9" t="s">
        <v>246</v>
      </c>
      <c r="B38" s="34" t="s">
        <v>148</v>
      </c>
      <c r="C38" s="135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08"/>
      <c r="B39" s="209"/>
      <c r="C39" s="21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9" t="s">
        <v>240</v>
      </c>
      <c r="B40" s="34" t="s">
        <v>265</v>
      </c>
      <c r="C40" s="156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8"/>
      <c r="B41" s="209"/>
      <c r="C41" s="21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9" t="s">
        <v>247</v>
      </c>
      <c r="B42" s="34" t="s">
        <v>268</v>
      </c>
      <c r="C42" s="205">
        <f>C43*1.22</f>
        <v>0.67164849100000001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9" t="s">
        <v>241</v>
      </c>
      <c r="B43" s="34" t="s">
        <v>269</v>
      </c>
      <c r="C43" s="205">
        <v>0.55053154999999998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9" t="s">
        <v>308</v>
      </c>
      <c r="B44" s="219"/>
      <c r="C44" s="219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7"/>
      <c r="B45" s="207"/>
      <c r="C45" s="20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0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1" t="s">
        <v>329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0" customFormat="1" x14ac:dyDescent="0.2">
      <c r="A7" s="15"/>
      <c r="H7" s="14"/>
    </row>
    <row r="8" spans="1:20" s="10" customFormat="1" ht="18.75" x14ac:dyDescent="0.2">
      <c r="A8" s="215" t="s">
        <v>6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0" s="10" customFormat="1" ht="18.75" x14ac:dyDescent="0.2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s="10" customFormat="1" ht="18.75" customHeight="1" x14ac:dyDescent="0.2">
      <c r="A10" s="221" t="s">
        <v>306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s="10" customFormat="1" ht="18.75" customHeight="1" x14ac:dyDescent="0.2">
      <c r="A11" s="212" t="s">
        <v>5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10" customFormat="1" ht="18.75" x14ac:dyDescent="0.2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</row>
    <row r="13" spans="1:20" s="10" customFormat="1" ht="18.75" customHeight="1" x14ac:dyDescent="0.2">
      <c r="A13" s="238" t="s">
        <v>320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</row>
    <row r="14" spans="1:20" s="10" customFormat="1" ht="18.75" customHeight="1" x14ac:dyDescent="0.2">
      <c r="A14" s="212" t="s">
        <v>4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7" customFormat="1" ht="34.5" customHeight="1" x14ac:dyDescent="0.2">
      <c r="A15" s="239" t="s">
        <v>321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s="2" customFormat="1" ht="12" x14ac:dyDescent="0.2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</row>
    <row r="17" spans="1:113" s="2" customFormat="1" ht="15" customHeight="1" x14ac:dyDescent="0.2">
      <c r="A17" s="212" t="s">
        <v>3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2" customFormat="1" ht="15" customHeight="1" x14ac:dyDescent="0.2">
      <c r="A18" s="241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</row>
    <row r="19" spans="1:113" s="2" customFormat="1" ht="15" customHeight="1" x14ac:dyDescent="0.2">
      <c r="A19" s="221" t="s">
        <v>283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113" s="42" customFormat="1" ht="21" customHeight="1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</row>
    <row r="21" spans="1:113" ht="46.5" customHeight="1" x14ac:dyDescent="0.25">
      <c r="A21" s="230" t="s">
        <v>2</v>
      </c>
      <c r="B21" s="223" t="s">
        <v>282</v>
      </c>
      <c r="C21" s="224"/>
      <c r="D21" s="227" t="s">
        <v>281</v>
      </c>
      <c r="E21" s="223" t="s">
        <v>280</v>
      </c>
      <c r="F21" s="224"/>
      <c r="G21" s="223" t="s">
        <v>279</v>
      </c>
      <c r="H21" s="224"/>
      <c r="I21" s="223" t="s">
        <v>278</v>
      </c>
      <c r="J21" s="224"/>
      <c r="K21" s="227" t="s">
        <v>277</v>
      </c>
      <c r="L21" s="223" t="s">
        <v>276</v>
      </c>
      <c r="M21" s="224"/>
      <c r="N21" s="223" t="s">
        <v>275</v>
      </c>
      <c r="O21" s="224"/>
      <c r="P21" s="227" t="s">
        <v>274</v>
      </c>
      <c r="Q21" s="235" t="s">
        <v>36</v>
      </c>
      <c r="R21" s="236"/>
      <c r="S21" s="235" t="s">
        <v>35</v>
      </c>
      <c r="T21" s="237"/>
    </row>
    <row r="22" spans="1:113" ht="204.75" customHeight="1" x14ac:dyDescent="0.25">
      <c r="A22" s="231"/>
      <c r="B22" s="225"/>
      <c r="C22" s="226"/>
      <c r="D22" s="229"/>
      <c r="E22" s="225"/>
      <c r="F22" s="226"/>
      <c r="G22" s="225"/>
      <c r="H22" s="226"/>
      <c r="I22" s="225"/>
      <c r="J22" s="226"/>
      <c r="K22" s="228"/>
      <c r="L22" s="225"/>
      <c r="M22" s="226"/>
      <c r="N22" s="225"/>
      <c r="O22" s="226"/>
      <c r="P22" s="22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2"/>
      <c r="B23" s="134" t="s">
        <v>30</v>
      </c>
      <c r="C23" s="134" t="s">
        <v>31</v>
      </c>
      <c r="D23" s="228"/>
      <c r="E23" s="134" t="s">
        <v>30</v>
      </c>
      <c r="F23" s="134" t="s">
        <v>31</v>
      </c>
      <c r="G23" s="134" t="s">
        <v>30</v>
      </c>
      <c r="H23" s="134" t="s">
        <v>31</v>
      </c>
      <c r="I23" s="134" t="s">
        <v>30</v>
      </c>
      <c r="J23" s="134" t="s">
        <v>31</v>
      </c>
      <c r="K23" s="134" t="s">
        <v>30</v>
      </c>
      <c r="L23" s="134" t="s">
        <v>30</v>
      </c>
      <c r="M23" s="134" t="s">
        <v>31</v>
      </c>
      <c r="N23" s="134" t="s">
        <v>30</v>
      </c>
      <c r="O23" s="134" t="s">
        <v>31</v>
      </c>
      <c r="P23" s="133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2">
        <v>1</v>
      </c>
      <c r="B24" s="132">
        <v>2</v>
      </c>
      <c r="C24" s="132">
        <v>3</v>
      </c>
      <c r="D24" s="132">
        <v>4</v>
      </c>
      <c r="E24" s="132">
        <v>5</v>
      </c>
      <c r="F24" s="132">
        <v>6</v>
      </c>
      <c r="G24" s="132">
        <v>7</v>
      </c>
      <c r="H24" s="132">
        <v>8</v>
      </c>
      <c r="I24" s="132">
        <v>9</v>
      </c>
      <c r="J24" s="132">
        <v>10</v>
      </c>
      <c r="K24" s="132">
        <v>11</v>
      </c>
      <c r="L24" s="132">
        <v>12</v>
      </c>
      <c r="M24" s="132">
        <v>13</v>
      </c>
      <c r="N24" s="132">
        <v>14</v>
      </c>
      <c r="O24" s="132">
        <v>15</v>
      </c>
      <c r="P24" s="132">
        <v>16</v>
      </c>
      <c r="Q24" s="132">
        <v>17</v>
      </c>
      <c r="R24" s="132">
        <v>18</v>
      </c>
      <c r="S24" s="132">
        <v>19</v>
      </c>
      <c r="T24" s="132">
        <v>20</v>
      </c>
    </row>
    <row r="25" spans="1:113" s="112" customFormat="1" ht="66.75" customHeight="1" x14ac:dyDescent="0.25">
      <c r="A25" s="186">
        <v>1</v>
      </c>
      <c r="B25" s="186" t="s">
        <v>289</v>
      </c>
      <c r="C25" s="186" t="s">
        <v>289</v>
      </c>
      <c r="D25" s="186" t="s">
        <v>289</v>
      </c>
      <c r="E25" s="186" t="s">
        <v>289</v>
      </c>
      <c r="F25" s="186" t="s">
        <v>289</v>
      </c>
      <c r="G25" s="186" t="s">
        <v>289</v>
      </c>
      <c r="H25" s="186" t="s">
        <v>289</v>
      </c>
      <c r="I25" s="186" t="s">
        <v>289</v>
      </c>
      <c r="J25" s="186" t="s">
        <v>289</v>
      </c>
      <c r="K25" s="186" t="s">
        <v>289</v>
      </c>
      <c r="L25" s="186" t="s">
        <v>289</v>
      </c>
      <c r="M25" s="186" t="s">
        <v>289</v>
      </c>
      <c r="N25" s="186" t="s">
        <v>289</v>
      </c>
      <c r="O25" s="186" t="s">
        <v>289</v>
      </c>
      <c r="P25" s="187" t="s">
        <v>289</v>
      </c>
      <c r="Q25" s="187" t="s">
        <v>289</v>
      </c>
      <c r="R25" s="187" t="s">
        <v>289</v>
      </c>
      <c r="S25" s="187" t="s">
        <v>289</v>
      </c>
      <c r="T25" s="187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0" t="s">
        <v>273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13" x14ac:dyDescent="0.25">
      <c r="B29" s="222" t="s">
        <v>272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</row>
    <row r="30" spans="1:113" x14ac:dyDescent="0.25"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</row>
    <row r="31" spans="1:113" x14ac:dyDescent="0.25">
      <c r="B31" s="129"/>
      <c r="C31" s="129"/>
      <c r="D31" s="129"/>
      <c r="E31" s="129"/>
      <c r="F31" s="39"/>
      <c r="G31" s="3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31"/>
      <c r="T31" s="131"/>
      <c r="U31" s="131"/>
      <c r="V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</row>
    <row r="32" spans="1:113" s="39" customFormat="1" x14ac:dyDescent="0.25">
      <c r="B32" s="129"/>
      <c r="C32" s="129"/>
      <c r="D32" s="129"/>
      <c r="E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</row>
    <row r="33" spans="1:113" s="39" customFormat="1" ht="5.65" customHeight="1" x14ac:dyDescent="0.25">
      <c r="B33" s="129"/>
      <c r="C33" s="129"/>
      <c r="D33" s="129"/>
      <c r="E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</row>
    <row r="34" spans="1:113" s="39" customFormat="1" ht="21" customHeight="1" x14ac:dyDescent="0.25">
      <c r="A34" s="233" t="s">
        <v>309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129"/>
      <c r="V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</row>
    <row r="35" spans="1:113" s="39" customFormat="1" x14ac:dyDescent="0.25">
      <c r="A35" s="220"/>
      <c r="B35" s="220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4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8.57031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1" t="s">
        <v>330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5" t="s">
        <v>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8"/>
      <c r="C9" s="158"/>
      <c r="D9" s="158"/>
      <c r="E9" s="158"/>
      <c r="F9" s="158"/>
      <c r="G9" s="158"/>
      <c r="H9" s="158"/>
      <c r="I9" s="158"/>
      <c r="J9" s="158"/>
      <c r="K9" s="251" t="s">
        <v>306</v>
      </c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158"/>
      <c r="W9" s="158"/>
      <c r="X9" s="158"/>
      <c r="Y9" s="158"/>
      <c r="Z9" s="158"/>
      <c r="AA9" s="158"/>
    </row>
    <row r="10" spans="1:27" s="10" customFormat="1" ht="18.75" customHeight="1" x14ac:dyDescent="0.2">
      <c r="E10" s="212" t="s">
        <v>5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1" t="s">
        <v>295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52" t="s">
        <v>320</v>
      </c>
      <c r="P12" s="253"/>
      <c r="Q12" s="253"/>
      <c r="R12" s="253"/>
      <c r="S12" s="253"/>
      <c r="T12" s="161"/>
      <c r="U12" s="161"/>
      <c r="V12" s="161"/>
      <c r="W12" s="161"/>
      <c r="X12" s="161"/>
      <c r="Y12" s="161"/>
      <c r="Z12" s="161"/>
      <c r="AA12" s="161"/>
    </row>
    <row r="13" spans="1:27" s="10" customFormat="1" ht="18.75" customHeight="1" x14ac:dyDescent="0.2">
      <c r="E13" s="212" t="s">
        <v>4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54" t="s">
        <v>321</v>
      </c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01"/>
      <c r="X15" s="201"/>
      <c r="Y15" s="201"/>
      <c r="Z15" s="201"/>
      <c r="AA15" s="201"/>
    </row>
    <row r="16" spans="1:27" s="2" customFormat="1" ht="15" customHeight="1" x14ac:dyDescent="0.2">
      <c r="E16" s="212" t="s">
        <v>3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7" ht="25.5" customHeight="1" x14ac:dyDescent="0.25">
      <c r="A19" s="221" t="s">
        <v>251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7" s="42" customFormat="1" ht="21" customHeight="1" x14ac:dyDescent="0.25"/>
    <row r="21" spans="1:27" ht="40.5" customHeight="1" x14ac:dyDescent="0.25">
      <c r="A21" s="244" t="s">
        <v>2</v>
      </c>
      <c r="B21" s="247" t="s">
        <v>256</v>
      </c>
      <c r="C21" s="248"/>
      <c r="D21" s="247" t="s">
        <v>258</v>
      </c>
      <c r="E21" s="248"/>
      <c r="F21" s="235" t="s">
        <v>29</v>
      </c>
      <c r="G21" s="237"/>
      <c r="H21" s="237"/>
      <c r="I21" s="236"/>
      <c r="J21" s="244" t="s">
        <v>259</v>
      </c>
      <c r="K21" s="247" t="s">
        <v>260</v>
      </c>
      <c r="L21" s="248"/>
      <c r="M21" s="247" t="s">
        <v>261</v>
      </c>
      <c r="N21" s="248"/>
      <c r="O21" s="247" t="s">
        <v>250</v>
      </c>
      <c r="P21" s="248"/>
      <c r="Q21" s="247" t="s">
        <v>41</v>
      </c>
      <c r="R21" s="248"/>
      <c r="S21" s="244" t="s">
        <v>40</v>
      </c>
      <c r="T21" s="244" t="s">
        <v>262</v>
      </c>
      <c r="U21" s="244" t="s">
        <v>257</v>
      </c>
      <c r="V21" s="247" t="s">
        <v>39</v>
      </c>
      <c r="W21" s="248"/>
      <c r="X21" s="235" t="s">
        <v>284</v>
      </c>
      <c r="Y21" s="237"/>
      <c r="Z21" s="235" t="s">
        <v>285</v>
      </c>
      <c r="AA21" s="237"/>
    </row>
    <row r="22" spans="1:27" ht="155.25" customHeight="1" x14ac:dyDescent="0.25">
      <c r="A22" s="245"/>
      <c r="B22" s="249"/>
      <c r="C22" s="250"/>
      <c r="D22" s="249"/>
      <c r="E22" s="250"/>
      <c r="F22" s="235" t="s">
        <v>38</v>
      </c>
      <c r="G22" s="236"/>
      <c r="H22" s="235" t="s">
        <v>37</v>
      </c>
      <c r="I22" s="236"/>
      <c r="J22" s="246"/>
      <c r="K22" s="249"/>
      <c r="L22" s="250"/>
      <c r="M22" s="249"/>
      <c r="N22" s="250"/>
      <c r="O22" s="249"/>
      <c r="P22" s="250"/>
      <c r="Q22" s="249"/>
      <c r="R22" s="250"/>
      <c r="S22" s="246"/>
      <c r="T22" s="246"/>
      <c r="U22" s="246"/>
      <c r="V22" s="249"/>
      <c r="W22" s="250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6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2" customFormat="1" ht="116.25" customHeight="1" x14ac:dyDescent="0.25">
      <c r="A25" s="189">
        <v>1</v>
      </c>
      <c r="B25" s="73" t="s">
        <v>313</v>
      </c>
      <c r="C25" s="73" t="s">
        <v>322</v>
      </c>
      <c r="D25" s="159"/>
      <c r="E25" s="159" t="s">
        <v>323</v>
      </c>
      <c r="F25" s="76"/>
      <c r="G25" s="76">
        <v>0.4</v>
      </c>
      <c r="H25" s="76"/>
      <c r="I25" s="76">
        <v>0.4</v>
      </c>
      <c r="J25" s="185">
        <v>2026</v>
      </c>
      <c r="K25" s="76"/>
      <c r="L25" s="190">
        <v>1</v>
      </c>
      <c r="M25" s="76"/>
      <c r="N25" s="111">
        <v>50</v>
      </c>
      <c r="O25" s="111"/>
      <c r="P25" s="111" t="s">
        <v>305</v>
      </c>
      <c r="Q25" s="76"/>
      <c r="R25" s="111">
        <v>0.42399999999999999</v>
      </c>
      <c r="S25" s="76">
        <v>2026</v>
      </c>
      <c r="T25" s="76" t="s">
        <v>296</v>
      </c>
      <c r="U25" s="76" t="s">
        <v>296</v>
      </c>
      <c r="V25" s="73" t="s">
        <v>319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2" customFormat="1" ht="68.25" customHeight="1" x14ac:dyDescent="0.25">
      <c r="A26" s="191"/>
      <c r="B26" s="192"/>
      <c r="C26" s="192"/>
      <c r="D26" s="193"/>
      <c r="E26" s="193"/>
      <c r="F26" s="194"/>
      <c r="G26" s="194"/>
      <c r="H26" s="194"/>
      <c r="I26" s="194"/>
      <c r="J26" s="195"/>
      <c r="K26" s="194"/>
      <c r="L26" s="196"/>
      <c r="M26" s="194"/>
      <c r="N26" s="242" t="s">
        <v>309</v>
      </c>
      <c r="O26" s="242"/>
      <c r="P26" s="242"/>
      <c r="Q26" s="242"/>
      <c r="R26" s="242"/>
      <c r="S26" s="242"/>
      <c r="T26" s="242"/>
      <c r="U26" s="242"/>
      <c r="V26" s="242"/>
      <c r="W26" s="242"/>
      <c r="X26" s="194"/>
      <c r="Y26" s="194"/>
      <c r="Z26" s="194"/>
      <c r="AA26" s="194"/>
    </row>
    <row r="27" spans="1:27" s="112" customFormat="1" ht="22.5" customHeight="1" x14ac:dyDescent="0.25">
      <c r="A27" s="191"/>
      <c r="B27" s="243"/>
      <c r="C27" s="243"/>
      <c r="D27" s="243"/>
      <c r="E27" s="193"/>
      <c r="F27" s="194"/>
      <c r="G27" s="194"/>
      <c r="K27" s="194"/>
      <c r="L27" s="196"/>
      <c r="M27" s="194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7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6"/>
      <c r="E1" s="14"/>
      <c r="F1" s="14"/>
    </row>
    <row r="2" spans="1:29" s="10" customFormat="1" ht="18.75" customHeight="1" x14ac:dyDescent="0.3">
      <c r="A2" s="16"/>
      <c r="C2" s="13" t="s">
        <v>7</v>
      </c>
      <c r="D2" s="116"/>
      <c r="E2" s="14"/>
      <c r="F2" s="14"/>
    </row>
    <row r="3" spans="1:29" s="10" customFormat="1" ht="18.75" x14ac:dyDescent="0.3">
      <c r="A3" s="15"/>
      <c r="C3" s="13" t="s">
        <v>303</v>
      </c>
      <c r="D3" s="116"/>
      <c r="E3" s="14"/>
      <c r="F3" s="14"/>
    </row>
    <row r="4" spans="1:29" s="10" customFormat="1" ht="18.75" x14ac:dyDescent="0.3">
      <c r="A4" s="15"/>
      <c r="C4" s="13"/>
      <c r="D4" s="116"/>
      <c r="E4" s="14"/>
      <c r="F4" s="14"/>
    </row>
    <row r="5" spans="1:29" s="10" customFormat="1" ht="15.75" x14ac:dyDescent="0.2">
      <c r="A5" s="211" t="s">
        <v>330</v>
      </c>
      <c r="B5" s="211"/>
      <c r="C5" s="211"/>
      <c r="D5" s="11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6"/>
      <c r="E6" s="14"/>
      <c r="F6" s="14"/>
      <c r="G6" s="13"/>
    </row>
    <row r="7" spans="1:29" s="10" customFormat="1" ht="18.75" x14ac:dyDescent="0.2">
      <c r="A7" s="215" t="s">
        <v>6</v>
      </c>
      <c r="B7" s="215"/>
      <c r="C7" s="215"/>
      <c r="D7" s="11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5"/>
      <c r="B8" s="215"/>
      <c r="C8" s="215"/>
      <c r="D8" s="119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6" t="s">
        <v>306</v>
      </c>
      <c r="B9" s="256"/>
      <c r="C9" s="256"/>
      <c r="D9" s="120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2" t="s">
        <v>5</v>
      </c>
      <c r="B10" s="212"/>
      <c r="C10" s="212"/>
      <c r="D10" s="121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5"/>
      <c r="B11" s="215"/>
      <c r="C11" s="215"/>
      <c r="D11" s="119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7" t="s">
        <v>320</v>
      </c>
      <c r="B12" s="257"/>
      <c r="C12" s="257"/>
      <c r="D12" s="120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2" t="s">
        <v>4</v>
      </c>
      <c r="B13" s="212"/>
      <c r="C13" s="212"/>
      <c r="D13" s="121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8"/>
      <c r="B14" s="258"/>
      <c r="C14" s="258"/>
      <c r="D14" s="12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5" t="s">
        <v>321</v>
      </c>
      <c r="B15" s="255"/>
      <c r="C15" s="255"/>
      <c r="D15" s="1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2" t="s">
        <v>3</v>
      </c>
      <c r="B16" s="212"/>
      <c r="C16" s="212"/>
      <c r="D16" s="12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1"/>
      <c r="B17" s="241"/>
      <c r="C17" s="241"/>
      <c r="D17" s="12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9" t="s">
        <v>248</v>
      </c>
      <c r="B18" s="239"/>
      <c r="C18" s="239"/>
      <c r="D18" s="12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1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5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5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7" t="s">
        <v>299</v>
      </c>
      <c r="D22" s="125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9" t="s">
        <v>300</v>
      </c>
      <c r="D23" s="12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6" customHeight="1" x14ac:dyDescent="0.25">
      <c r="A24" s="18" t="s">
        <v>17</v>
      </c>
      <c r="B24" s="20" t="s">
        <v>266</v>
      </c>
      <c r="C24" s="34" t="s">
        <v>324</v>
      </c>
      <c r="D24" s="1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9" t="s">
        <v>309</v>
      </c>
      <c r="B31" s="259"/>
      <c r="C31" s="259"/>
      <c r="D31" s="1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7"/>
      <c r="B32" s="207"/>
      <c r="C32" s="207"/>
      <c r="D32" s="1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6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6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6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6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6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6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6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6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6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6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6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6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6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6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6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6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6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6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6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6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6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6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6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6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6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6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6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6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6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6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6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6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6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6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6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6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6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6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6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6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6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6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6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6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6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6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6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6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6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6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6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6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6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6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6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6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6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6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6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6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6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6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6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6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6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6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6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6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6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6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6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6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6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6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6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6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6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6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6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6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6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6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6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6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6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6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6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6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6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6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6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6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6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6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6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6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6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6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6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6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6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6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6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6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6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6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6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6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6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6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6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6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6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6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6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6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6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6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6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6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1" t="s">
        <v>331</v>
      </c>
      <c r="B5" s="211"/>
      <c r="C5" s="211"/>
      <c r="D5" s="211"/>
      <c r="E5" s="211"/>
      <c r="F5" s="211"/>
      <c r="G5" s="211"/>
      <c r="H5" s="211"/>
      <c r="I5" s="211"/>
      <c r="J5" s="211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5" t="s">
        <v>6</v>
      </c>
      <c r="B7" s="215"/>
      <c r="C7" s="215"/>
      <c r="D7" s="215"/>
      <c r="E7" s="215"/>
      <c r="F7" s="215"/>
      <c r="G7" s="215"/>
      <c r="H7" s="215"/>
      <c r="I7" s="215"/>
      <c r="J7" s="215"/>
    </row>
    <row r="8" spans="1:42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</row>
    <row r="9" spans="1:42" x14ac:dyDescent="0.25">
      <c r="A9" s="271" t="s">
        <v>306</v>
      </c>
      <c r="B9" s="271"/>
      <c r="C9" s="271"/>
      <c r="D9" s="271"/>
      <c r="E9" s="271"/>
      <c r="F9" s="271"/>
      <c r="G9" s="271"/>
      <c r="H9" s="271"/>
      <c r="I9" s="271"/>
      <c r="J9" s="271"/>
    </row>
    <row r="10" spans="1:42" x14ac:dyDescent="0.25">
      <c r="A10" s="212" t="s">
        <v>5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42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42" x14ac:dyDescent="0.25">
      <c r="A12" s="188"/>
      <c r="B12" s="188"/>
      <c r="C12" s="274" t="s">
        <v>320</v>
      </c>
      <c r="D12" s="274"/>
      <c r="E12" s="274"/>
      <c r="F12" s="274"/>
      <c r="G12" s="274"/>
      <c r="H12" s="274"/>
      <c r="I12" s="188"/>
      <c r="J12" s="188"/>
    </row>
    <row r="13" spans="1:42" x14ac:dyDescent="0.25">
      <c r="A13" s="212" t="s">
        <v>4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42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</row>
    <row r="15" spans="1:42" ht="31.5" customHeight="1" x14ac:dyDescent="0.25">
      <c r="A15" s="272" t="s">
        <v>321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42" x14ac:dyDescent="0.25">
      <c r="A16" s="212" t="s">
        <v>3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0" t="s">
        <v>252</v>
      </c>
      <c r="B19" s="270"/>
      <c r="C19" s="270"/>
      <c r="D19" s="270"/>
      <c r="E19" s="270"/>
      <c r="F19" s="270"/>
      <c r="G19" s="270"/>
      <c r="H19" s="270"/>
      <c r="I19" s="270"/>
      <c r="J19" s="270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0" t="s">
        <v>139</v>
      </c>
      <c r="B21" s="260" t="s">
        <v>138</v>
      </c>
      <c r="C21" s="265" t="s">
        <v>198</v>
      </c>
      <c r="D21" s="265"/>
      <c r="E21" s="265"/>
      <c r="F21" s="265"/>
      <c r="G21" s="273" t="s">
        <v>137</v>
      </c>
      <c r="H21" s="262" t="s">
        <v>200</v>
      </c>
      <c r="I21" s="260" t="s">
        <v>136</v>
      </c>
      <c r="J21" s="261" t="s">
        <v>199</v>
      </c>
    </row>
    <row r="22" spans="1:10" ht="58.5" customHeight="1" x14ac:dyDescent="0.25">
      <c r="A22" s="260"/>
      <c r="B22" s="260"/>
      <c r="C22" s="266" t="s">
        <v>1</v>
      </c>
      <c r="D22" s="266"/>
      <c r="E22" s="267" t="s">
        <v>0</v>
      </c>
      <c r="F22" s="268"/>
      <c r="G22" s="273"/>
      <c r="H22" s="263"/>
      <c r="I22" s="260"/>
      <c r="J22" s="261"/>
    </row>
    <row r="23" spans="1:10" ht="31.5" x14ac:dyDescent="0.25">
      <c r="A23" s="260"/>
      <c r="B23" s="260"/>
      <c r="C23" s="67" t="s">
        <v>135</v>
      </c>
      <c r="D23" s="67" t="s">
        <v>134</v>
      </c>
      <c r="E23" s="67" t="s">
        <v>135</v>
      </c>
      <c r="F23" s="67" t="s">
        <v>134</v>
      </c>
      <c r="G23" s="273"/>
      <c r="H23" s="264"/>
      <c r="I23" s="260"/>
      <c r="J23" s="26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6" customFormat="1" ht="21.75" customHeight="1" x14ac:dyDescent="0.25">
      <c r="A26" s="136" t="s">
        <v>132</v>
      </c>
      <c r="B26" s="24" t="s">
        <v>202</v>
      </c>
      <c r="C26" s="50" t="s">
        <v>325</v>
      </c>
      <c r="D26" s="50" t="s">
        <v>325</v>
      </c>
      <c r="E26" s="50" t="s">
        <v>325</v>
      </c>
      <c r="F26" s="50" t="s">
        <v>325</v>
      </c>
      <c r="G26" s="151">
        <v>1</v>
      </c>
      <c r="H26" s="151">
        <v>1</v>
      </c>
      <c r="I26" s="150" t="s">
        <v>293</v>
      </c>
      <c r="J26" s="150" t="s">
        <v>293</v>
      </c>
    </row>
    <row r="27" spans="1:10" s="147" customFormat="1" ht="39" customHeight="1" x14ac:dyDescent="0.25">
      <c r="A27" s="142" t="s">
        <v>131</v>
      </c>
      <c r="B27" s="143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1">
        <v>0</v>
      </c>
      <c r="H27" s="151">
        <v>0</v>
      </c>
      <c r="I27" s="62" t="s">
        <v>293</v>
      </c>
      <c r="J27" s="62" t="s">
        <v>293</v>
      </c>
    </row>
    <row r="28" spans="1:10" s="147" customFormat="1" ht="70.5" customHeight="1" x14ac:dyDescent="0.25">
      <c r="A28" s="142" t="s">
        <v>203</v>
      </c>
      <c r="B28" s="143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1">
        <v>0</v>
      </c>
      <c r="H28" s="151">
        <v>0</v>
      </c>
      <c r="I28" s="62" t="s">
        <v>293</v>
      </c>
      <c r="J28" s="62" t="s">
        <v>293</v>
      </c>
    </row>
    <row r="29" spans="1:10" s="147" customFormat="1" ht="54" customHeight="1" x14ac:dyDescent="0.25">
      <c r="A29" s="142" t="s">
        <v>130</v>
      </c>
      <c r="B29" s="143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1">
        <v>0</v>
      </c>
      <c r="H29" s="151">
        <v>0</v>
      </c>
      <c r="I29" s="62" t="s">
        <v>293</v>
      </c>
      <c r="J29" s="62" t="s">
        <v>293</v>
      </c>
    </row>
    <row r="30" spans="1:10" s="147" customFormat="1" ht="50.25" customHeight="1" x14ac:dyDescent="0.25">
      <c r="A30" s="142" t="s">
        <v>129</v>
      </c>
      <c r="B30" s="143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1">
        <v>0</v>
      </c>
      <c r="H30" s="151">
        <v>0</v>
      </c>
      <c r="I30" s="62" t="s">
        <v>293</v>
      </c>
      <c r="J30" s="62" t="s">
        <v>293</v>
      </c>
    </row>
    <row r="31" spans="1:10" s="147" customFormat="1" ht="37.9" customHeight="1" x14ac:dyDescent="0.25">
      <c r="A31" s="142" t="s">
        <v>128</v>
      </c>
      <c r="B31" s="148" t="s">
        <v>205</v>
      </c>
      <c r="C31" s="50" t="s">
        <v>325</v>
      </c>
      <c r="D31" s="50" t="s">
        <v>325</v>
      </c>
      <c r="E31" s="50" t="s">
        <v>325</v>
      </c>
      <c r="F31" s="50" t="s">
        <v>325</v>
      </c>
      <c r="G31" s="151">
        <v>1</v>
      </c>
      <c r="H31" s="151">
        <v>1</v>
      </c>
      <c r="I31" s="62" t="s">
        <v>293</v>
      </c>
      <c r="J31" s="150" t="s">
        <v>293</v>
      </c>
    </row>
    <row r="32" spans="1:10" s="147" customFormat="1" ht="45.4" customHeight="1" x14ac:dyDescent="0.25">
      <c r="A32" s="142" t="s">
        <v>126</v>
      </c>
      <c r="B32" s="148" t="s">
        <v>210</v>
      </c>
      <c r="C32" s="50" t="s">
        <v>325</v>
      </c>
      <c r="D32" s="50" t="s">
        <v>325</v>
      </c>
      <c r="E32" s="50" t="s">
        <v>325</v>
      </c>
      <c r="F32" s="50" t="s">
        <v>325</v>
      </c>
      <c r="G32" s="151">
        <v>1</v>
      </c>
      <c r="H32" s="151">
        <v>1</v>
      </c>
      <c r="I32" s="62" t="s">
        <v>293</v>
      </c>
      <c r="J32" s="62" t="s">
        <v>293</v>
      </c>
    </row>
    <row r="33" spans="1:10" s="147" customFormat="1" ht="58.5" customHeight="1" x14ac:dyDescent="0.25">
      <c r="A33" s="142" t="s">
        <v>221</v>
      </c>
      <c r="B33" s="148" t="s">
        <v>151</v>
      </c>
      <c r="C33" s="144" t="s">
        <v>293</v>
      </c>
      <c r="D33" s="144" t="s">
        <v>293</v>
      </c>
      <c r="E33" s="144" t="s">
        <v>293</v>
      </c>
      <c r="F33" s="144" t="s">
        <v>293</v>
      </c>
      <c r="G33" s="151">
        <v>0</v>
      </c>
      <c r="H33" s="151">
        <v>0</v>
      </c>
      <c r="I33" s="62" t="s">
        <v>293</v>
      </c>
      <c r="J33" s="62" t="s">
        <v>293</v>
      </c>
    </row>
    <row r="34" spans="1:10" s="147" customFormat="1" ht="47.25" customHeight="1" x14ac:dyDescent="0.25">
      <c r="A34" s="142" t="s">
        <v>222</v>
      </c>
      <c r="B34" s="148" t="s">
        <v>214</v>
      </c>
      <c r="C34" s="206" t="s">
        <v>293</v>
      </c>
      <c r="D34" s="206" t="s">
        <v>293</v>
      </c>
      <c r="E34" s="206" t="s">
        <v>293</v>
      </c>
      <c r="F34" s="206" t="s">
        <v>293</v>
      </c>
      <c r="G34" s="151">
        <v>0</v>
      </c>
      <c r="H34" s="151">
        <v>0</v>
      </c>
      <c r="I34" s="62" t="s">
        <v>293</v>
      </c>
      <c r="J34" s="62" t="s">
        <v>293</v>
      </c>
    </row>
    <row r="35" spans="1:10" s="147" customFormat="1" ht="49.5" customHeight="1" x14ac:dyDescent="0.25">
      <c r="A35" s="142" t="s">
        <v>223</v>
      </c>
      <c r="B35" s="148" t="s">
        <v>127</v>
      </c>
      <c r="C35" s="50" t="s">
        <v>325</v>
      </c>
      <c r="D35" s="50" t="s">
        <v>325</v>
      </c>
      <c r="E35" s="50" t="s">
        <v>325</v>
      </c>
      <c r="F35" s="50" t="s">
        <v>325</v>
      </c>
      <c r="G35" s="151">
        <v>1</v>
      </c>
      <c r="H35" s="151">
        <v>1</v>
      </c>
      <c r="I35" s="62" t="s">
        <v>293</v>
      </c>
      <c r="J35" s="62" t="s">
        <v>293</v>
      </c>
    </row>
    <row r="36" spans="1:10" s="146" customFormat="1" ht="37.9" customHeight="1" x14ac:dyDescent="0.25">
      <c r="A36" s="142" t="s">
        <v>224</v>
      </c>
      <c r="B36" s="148" t="s">
        <v>206</v>
      </c>
      <c r="C36" s="206" t="s">
        <v>293</v>
      </c>
      <c r="D36" s="206" t="s">
        <v>293</v>
      </c>
      <c r="E36" s="206" t="s">
        <v>293</v>
      </c>
      <c r="F36" s="206" t="s">
        <v>293</v>
      </c>
      <c r="G36" s="151">
        <v>0</v>
      </c>
      <c r="H36" s="151">
        <v>0</v>
      </c>
      <c r="I36" s="62" t="s">
        <v>293</v>
      </c>
      <c r="J36" s="150" t="s">
        <v>293</v>
      </c>
    </row>
    <row r="37" spans="1:10" s="146" customFormat="1" ht="34.5" customHeight="1" x14ac:dyDescent="0.25">
      <c r="A37" s="142" t="s">
        <v>225</v>
      </c>
      <c r="B37" s="148" t="s">
        <v>125</v>
      </c>
      <c r="C37" s="50" t="s">
        <v>325</v>
      </c>
      <c r="D37" s="50" t="s">
        <v>325</v>
      </c>
      <c r="E37" s="50" t="s">
        <v>325</v>
      </c>
      <c r="F37" s="50" t="s">
        <v>325</v>
      </c>
      <c r="G37" s="151">
        <v>1</v>
      </c>
      <c r="H37" s="151">
        <v>1</v>
      </c>
      <c r="I37" s="62" t="s">
        <v>293</v>
      </c>
      <c r="J37" s="62" t="s">
        <v>293</v>
      </c>
    </row>
    <row r="38" spans="1:10" s="146" customFormat="1" ht="33" customHeight="1" x14ac:dyDescent="0.25">
      <c r="A38" s="142" t="s">
        <v>226</v>
      </c>
      <c r="B38" s="149" t="s">
        <v>124</v>
      </c>
      <c r="C38" s="62"/>
      <c r="D38" s="62"/>
      <c r="E38" s="62"/>
      <c r="F38" s="62"/>
      <c r="G38" s="145"/>
      <c r="H38" s="145"/>
      <c r="I38" s="62" t="s">
        <v>293</v>
      </c>
      <c r="J38" s="62" t="s">
        <v>293</v>
      </c>
    </row>
    <row r="39" spans="1:10" s="146" customFormat="1" ht="63" x14ac:dyDescent="0.25">
      <c r="A39" s="142">
        <v>2</v>
      </c>
      <c r="B39" s="148" t="s">
        <v>211</v>
      </c>
      <c r="C39" s="160" t="s">
        <v>293</v>
      </c>
      <c r="D39" s="160" t="s">
        <v>293</v>
      </c>
      <c r="E39" s="160" t="s">
        <v>293</v>
      </c>
      <c r="F39" s="160" t="s">
        <v>293</v>
      </c>
      <c r="G39" s="151">
        <v>0</v>
      </c>
      <c r="H39" s="151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8" t="s">
        <v>213</v>
      </c>
      <c r="C40" s="144">
        <v>2026</v>
      </c>
      <c r="D40" s="144">
        <v>2026</v>
      </c>
      <c r="E40" s="144">
        <v>2026</v>
      </c>
      <c r="F40" s="144">
        <v>2026</v>
      </c>
      <c r="G40" s="151">
        <v>1</v>
      </c>
      <c r="H40" s="151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49" t="s">
        <v>270</v>
      </c>
      <c r="C41" s="160" t="s">
        <v>293</v>
      </c>
      <c r="D41" s="160" t="s">
        <v>293</v>
      </c>
      <c r="E41" s="160" t="s">
        <v>293</v>
      </c>
      <c r="F41" s="160" t="s">
        <v>293</v>
      </c>
      <c r="G41" s="160" t="s">
        <v>293</v>
      </c>
      <c r="H41" s="160" t="s">
        <v>293</v>
      </c>
      <c r="I41" s="62" t="s">
        <v>293</v>
      </c>
      <c r="J41" s="150" t="s">
        <v>293</v>
      </c>
    </row>
    <row r="42" spans="1:10" ht="58.5" customHeight="1" x14ac:dyDescent="0.25">
      <c r="A42" s="64">
        <v>3</v>
      </c>
      <c r="B42" s="148" t="s">
        <v>212</v>
      </c>
      <c r="C42" s="144">
        <v>2026</v>
      </c>
      <c r="D42" s="144">
        <v>2026</v>
      </c>
      <c r="E42" s="144">
        <v>2026</v>
      </c>
      <c r="F42" s="144">
        <v>2026</v>
      </c>
      <c r="G42" s="151">
        <v>1</v>
      </c>
      <c r="H42" s="151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4">
        <v>2026</v>
      </c>
      <c r="D43" s="144">
        <v>2026</v>
      </c>
      <c r="E43" s="144">
        <v>2026</v>
      </c>
      <c r="F43" s="144">
        <v>2026</v>
      </c>
      <c r="G43" s="151">
        <v>1</v>
      </c>
      <c r="H43" s="151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4">
        <v>2026</v>
      </c>
      <c r="D44" s="144">
        <v>2026</v>
      </c>
      <c r="E44" s="144">
        <v>2026</v>
      </c>
      <c r="F44" s="144">
        <v>2026</v>
      </c>
      <c r="G44" s="151">
        <v>1</v>
      </c>
      <c r="H44" s="151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1">
        <v>0</v>
      </c>
      <c r="H45" s="151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1">
        <v>0</v>
      </c>
      <c r="H46" s="151">
        <v>0</v>
      </c>
      <c r="I46" s="62" t="s">
        <v>293</v>
      </c>
      <c r="J46" s="150" t="s">
        <v>293</v>
      </c>
    </row>
    <row r="47" spans="1:10" ht="30.75" customHeight="1" x14ac:dyDescent="0.25">
      <c r="A47" s="64" t="s">
        <v>114</v>
      </c>
      <c r="B47" s="63" t="s">
        <v>115</v>
      </c>
      <c r="C47" s="144">
        <v>2026</v>
      </c>
      <c r="D47" s="144">
        <v>2026</v>
      </c>
      <c r="E47" s="144">
        <v>2026</v>
      </c>
      <c r="F47" s="144">
        <v>2026</v>
      </c>
      <c r="G47" s="151">
        <v>1</v>
      </c>
      <c r="H47" s="151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1">
        <v>0</v>
      </c>
      <c r="H49" s="151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4">
        <v>2026</v>
      </c>
      <c r="D50" s="144">
        <v>2026</v>
      </c>
      <c r="E50" s="144">
        <v>2026</v>
      </c>
      <c r="F50" s="144">
        <v>2026</v>
      </c>
      <c r="G50" s="151">
        <v>1</v>
      </c>
      <c r="H50" s="151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4">
        <v>2026</v>
      </c>
      <c r="D51" s="144">
        <v>2026</v>
      </c>
      <c r="E51" s="144">
        <v>2026</v>
      </c>
      <c r="F51" s="144">
        <v>2026</v>
      </c>
      <c r="G51" s="151">
        <v>1</v>
      </c>
      <c r="H51" s="151">
        <v>1</v>
      </c>
      <c r="I51" s="62" t="s">
        <v>293</v>
      </c>
      <c r="J51" s="150" t="s">
        <v>293</v>
      </c>
    </row>
    <row r="52" spans="1:10" ht="71.25" customHeight="1" x14ac:dyDescent="0.25">
      <c r="A52" s="64" t="s">
        <v>108</v>
      </c>
      <c r="B52" s="63" t="s">
        <v>109</v>
      </c>
      <c r="C52" s="144">
        <v>2026</v>
      </c>
      <c r="D52" s="144">
        <v>2026</v>
      </c>
      <c r="E52" s="144">
        <v>2026</v>
      </c>
      <c r="F52" s="144">
        <v>2026</v>
      </c>
      <c r="G52" s="151">
        <v>1</v>
      </c>
      <c r="H52" s="151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4">
        <v>2026</v>
      </c>
      <c r="D53" s="144">
        <v>2026</v>
      </c>
      <c r="E53" s="144">
        <v>2026</v>
      </c>
      <c r="F53" s="144">
        <v>2026</v>
      </c>
      <c r="G53" s="151">
        <v>1</v>
      </c>
      <c r="H53" s="151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4">
        <v>2026</v>
      </c>
      <c r="D54" s="144">
        <v>2026</v>
      </c>
      <c r="E54" s="144">
        <v>2026</v>
      </c>
      <c r="F54" s="144">
        <v>2026</v>
      </c>
      <c r="G54" s="151">
        <v>1</v>
      </c>
      <c r="H54" s="151">
        <v>1</v>
      </c>
      <c r="I54" s="62" t="s">
        <v>293</v>
      </c>
      <c r="J54" s="62" t="s">
        <v>293</v>
      </c>
    </row>
    <row r="55" spans="1:10" x14ac:dyDescent="0.25">
      <c r="J55" s="164"/>
    </row>
    <row r="56" spans="1:10" ht="34.15" customHeight="1" x14ac:dyDescent="0.25">
      <c r="A56" s="269" t="s">
        <v>309</v>
      </c>
      <c r="B56" s="269"/>
      <c r="C56" s="269"/>
      <c r="D56" s="269"/>
      <c r="E56" s="269"/>
      <c r="F56" s="269"/>
      <c r="G56" s="269"/>
      <c r="H56" s="269"/>
      <c r="I56" s="269"/>
      <c r="J56" s="269"/>
    </row>
    <row r="57" spans="1:10" x14ac:dyDescent="0.25">
      <c r="A57" s="197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1" t="s">
        <v>331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5" t="s">
        <v>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6" t="s">
        <v>306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</row>
    <row r="9" spans="1:19" ht="18.75" customHeight="1" x14ac:dyDescent="0.25">
      <c r="A9" s="212" t="s">
        <v>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19" x14ac:dyDescent="0.25">
      <c r="A10" s="252" t="s">
        <v>320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</row>
    <row r="11" spans="1:19" x14ac:dyDescent="0.25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</row>
    <row r="12" spans="1:19" ht="39" customHeight="1" x14ac:dyDescent="0.25">
      <c r="A12" s="255" t="s">
        <v>321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</row>
    <row r="13" spans="1:19" ht="16.149999999999999" customHeight="1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</row>
    <row r="14" spans="1:19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</row>
    <row r="15" spans="1:19" x14ac:dyDescent="0.25">
      <c r="A15" s="280" t="s">
        <v>253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0" t="s">
        <v>103</v>
      </c>
      <c r="D17" s="260"/>
      <c r="E17" s="278" t="s">
        <v>317</v>
      </c>
      <c r="F17" s="285" t="s">
        <v>314</v>
      </c>
      <c r="G17" s="286"/>
      <c r="H17" s="286"/>
      <c r="I17" s="286"/>
      <c r="J17" s="285" t="s">
        <v>315</v>
      </c>
      <c r="K17" s="286"/>
      <c r="L17" s="286"/>
      <c r="M17" s="286"/>
      <c r="N17" s="285" t="s">
        <v>318</v>
      </c>
      <c r="O17" s="286"/>
      <c r="P17" s="286"/>
      <c r="Q17" s="286"/>
      <c r="R17" s="281" t="s">
        <v>102</v>
      </c>
      <c r="S17" s="282"/>
      <c r="T17" s="58"/>
      <c r="U17" s="58"/>
      <c r="V17" s="58"/>
    </row>
    <row r="18" spans="1:22" ht="99.75" customHeight="1" x14ac:dyDescent="0.25">
      <c r="A18" s="279"/>
      <c r="B18" s="279"/>
      <c r="C18" s="260"/>
      <c r="D18" s="260"/>
      <c r="E18" s="279"/>
      <c r="F18" s="260" t="s">
        <v>1</v>
      </c>
      <c r="G18" s="260"/>
      <c r="H18" s="260" t="s">
        <v>101</v>
      </c>
      <c r="I18" s="260"/>
      <c r="J18" s="260" t="s">
        <v>1</v>
      </c>
      <c r="K18" s="260"/>
      <c r="L18" s="260" t="s">
        <v>101</v>
      </c>
      <c r="M18" s="260"/>
      <c r="N18" s="260" t="s">
        <v>1</v>
      </c>
      <c r="O18" s="260"/>
      <c r="P18" s="260" t="s">
        <v>101</v>
      </c>
      <c r="Q18" s="287"/>
      <c r="R18" s="283"/>
      <c r="S18" s="284"/>
    </row>
    <row r="19" spans="1:22" ht="89.25" customHeight="1" x14ac:dyDescent="0.25">
      <c r="A19" s="266"/>
      <c r="B19" s="266"/>
      <c r="C19" s="56" t="s">
        <v>1</v>
      </c>
      <c r="D19" s="56" t="s">
        <v>99</v>
      </c>
      <c r="E19" s="26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8">
        <f>SUM(C22:C26)</f>
        <v>0.67164849100000001</v>
      </c>
      <c r="D21" s="178">
        <f t="shared" ref="D21:Q21" si="0">SUM(D22:D26)</f>
        <v>0</v>
      </c>
      <c r="E21" s="178">
        <f t="shared" si="0"/>
        <v>9.3626999999999998E-3</v>
      </c>
      <c r="F21" s="178">
        <f t="shared" si="0"/>
        <v>9.3626999999999998E-3</v>
      </c>
      <c r="G21" s="178">
        <f t="shared" si="0"/>
        <v>0</v>
      </c>
      <c r="H21" s="178">
        <f t="shared" si="0"/>
        <v>9.3626999999999998E-3</v>
      </c>
      <c r="I21" s="178">
        <f t="shared" si="0"/>
        <v>0</v>
      </c>
      <c r="J21" s="178">
        <f t="shared" si="0"/>
        <v>0.66228579100000007</v>
      </c>
      <c r="K21" s="178">
        <f t="shared" si="0"/>
        <v>0</v>
      </c>
      <c r="L21" s="178">
        <f t="shared" si="0"/>
        <v>0.66228579100000007</v>
      </c>
      <c r="M21" s="178">
        <f t="shared" si="0"/>
        <v>0</v>
      </c>
      <c r="N21" s="178">
        <f t="shared" si="0"/>
        <v>0</v>
      </c>
      <c r="O21" s="178">
        <f t="shared" si="0"/>
        <v>0</v>
      </c>
      <c r="P21" s="178">
        <f t="shared" si="0"/>
        <v>0</v>
      </c>
      <c r="Q21" s="178">
        <f t="shared" si="0"/>
        <v>0</v>
      </c>
      <c r="R21" s="182">
        <f>F21+J21+N21</f>
        <v>0.67164849100000001</v>
      </c>
      <c r="S21" s="182">
        <f>H21+L21+P21</f>
        <v>0.67164849100000001</v>
      </c>
    </row>
    <row r="22" spans="1:22" ht="24" customHeight="1" x14ac:dyDescent="0.25">
      <c r="A22" s="50" t="s">
        <v>97</v>
      </c>
      <c r="B22" s="37" t="s">
        <v>96</v>
      </c>
      <c r="C22" s="110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82">
        <f t="shared" ref="R22:R61" si="1">F22+J22+N22</f>
        <v>0</v>
      </c>
      <c r="S22" s="182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10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82">
        <f t="shared" si="1"/>
        <v>0</v>
      </c>
      <c r="S23" s="182">
        <f t="shared" si="2"/>
        <v>0</v>
      </c>
    </row>
    <row r="24" spans="1:22" ht="31.5" x14ac:dyDescent="0.25">
      <c r="A24" s="50" t="s">
        <v>93</v>
      </c>
      <c r="B24" s="37" t="s">
        <v>201</v>
      </c>
      <c r="C24" s="178">
        <v>0.67164849100000001</v>
      </c>
      <c r="D24" s="178">
        <v>0</v>
      </c>
      <c r="E24" s="178">
        <v>9.3626999999999998E-3</v>
      </c>
      <c r="F24" s="178">
        <v>9.3626999999999998E-3</v>
      </c>
      <c r="G24" s="178">
        <v>0</v>
      </c>
      <c r="H24" s="178">
        <v>9.3626999999999998E-3</v>
      </c>
      <c r="I24" s="178">
        <v>0</v>
      </c>
      <c r="J24" s="178">
        <f>0.671648491-F24</f>
        <v>0.66228579100000007</v>
      </c>
      <c r="K24" s="178">
        <v>0</v>
      </c>
      <c r="L24" s="178">
        <f>0.671648491-H24</f>
        <v>0.66228579100000007</v>
      </c>
      <c r="M24" s="178">
        <v>0</v>
      </c>
      <c r="N24" s="178">
        <v>0</v>
      </c>
      <c r="O24" s="178">
        <v>0</v>
      </c>
      <c r="P24" s="178">
        <f>N24</f>
        <v>0</v>
      </c>
      <c r="Q24" s="178">
        <v>0</v>
      </c>
      <c r="R24" s="182">
        <f t="shared" si="1"/>
        <v>0.67164849100000001</v>
      </c>
      <c r="S24" s="182">
        <f t="shared" si="2"/>
        <v>0.67164849100000001</v>
      </c>
    </row>
    <row r="25" spans="1:22" x14ac:dyDescent="0.25">
      <c r="A25" s="50" t="s">
        <v>92</v>
      </c>
      <c r="B25" s="37" t="s">
        <v>91</v>
      </c>
      <c r="C25" s="110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2">
        <f t="shared" si="1"/>
        <v>0</v>
      </c>
      <c r="S25" s="182">
        <f t="shared" si="2"/>
        <v>0</v>
      </c>
    </row>
    <row r="26" spans="1:22" x14ac:dyDescent="0.25">
      <c r="A26" s="50" t="s">
        <v>90</v>
      </c>
      <c r="B26" s="54" t="s">
        <v>89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82">
        <f t="shared" si="1"/>
        <v>0</v>
      </c>
      <c r="S26" s="182">
        <f t="shared" si="2"/>
        <v>0</v>
      </c>
    </row>
    <row r="27" spans="1:22" ht="47.25" x14ac:dyDescent="0.25">
      <c r="A27" s="53" t="s">
        <v>18</v>
      </c>
      <c r="B27" s="52" t="s">
        <v>88</v>
      </c>
      <c r="C27" s="178">
        <f>SUM(C28:C31)</f>
        <v>0.55053154999999998</v>
      </c>
      <c r="D27" s="178">
        <f t="shared" ref="D27:Q27" si="3">SUM(D28:D31)</f>
        <v>0</v>
      </c>
      <c r="E27" s="178">
        <f t="shared" si="3"/>
        <v>9.3626999999999998E-3</v>
      </c>
      <c r="F27" s="178">
        <f t="shared" si="3"/>
        <v>9.3626999999999998E-3</v>
      </c>
      <c r="G27" s="178">
        <f t="shared" si="3"/>
        <v>0</v>
      </c>
      <c r="H27" s="178">
        <f t="shared" si="3"/>
        <v>9.3626999999999998E-3</v>
      </c>
      <c r="I27" s="178">
        <f t="shared" si="3"/>
        <v>0</v>
      </c>
      <c r="J27" s="178">
        <f t="shared" si="3"/>
        <v>0.54116885000000003</v>
      </c>
      <c r="K27" s="178">
        <f t="shared" si="3"/>
        <v>0</v>
      </c>
      <c r="L27" s="178">
        <f t="shared" si="3"/>
        <v>0.54116885000000003</v>
      </c>
      <c r="M27" s="178">
        <f t="shared" si="3"/>
        <v>0</v>
      </c>
      <c r="N27" s="178">
        <f t="shared" si="3"/>
        <v>0</v>
      </c>
      <c r="O27" s="178">
        <f t="shared" si="3"/>
        <v>0</v>
      </c>
      <c r="P27" s="178">
        <f t="shared" si="3"/>
        <v>0</v>
      </c>
      <c r="Q27" s="178">
        <f t="shared" si="3"/>
        <v>0</v>
      </c>
      <c r="R27" s="182">
        <f t="shared" si="1"/>
        <v>0.55053154999999998</v>
      </c>
      <c r="S27" s="182">
        <f t="shared" si="2"/>
        <v>0.55053154999999998</v>
      </c>
    </row>
    <row r="28" spans="1:22" x14ac:dyDescent="0.25">
      <c r="A28" s="50" t="s">
        <v>87</v>
      </c>
      <c r="B28" s="37" t="s">
        <v>86</v>
      </c>
      <c r="C28" s="178">
        <v>9.3626999999999998E-3</v>
      </c>
      <c r="D28" s="178">
        <v>0</v>
      </c>
      <c r="E28" s="178">
        <v>9.3626999999999998E-3</v>
      </c>
      <c r="F28" s="178">
        <v>9.3626999999999998E-3</v>
      </c>
      <c r="G28" s="178">
        <v>0</v>
      </c>
      <c r="H28" s="178">
        <v>9.3626999999999998E-3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f>N28</f>
        <v>0</v>
      </c>
      <c r="Q28" s="178">
        <v>0</v>
      </c>
      <c r="R28" s="182">
        <f t="shared" si="1"/>
        <v>9.3626999999999998E-3</v>
      </c>
      <c r="S28" s="182">
        <f t="shared" si="2"/>
        <v>9.3626999999999998E-3</v>
      </c>
    </row>
    <row r="29" spans="1:22" ht="31.5" x14ac:dyDescent="0.25">
      <c r="A29" s="50" t="s">
        <v>85</v>
      </c>
      <c r="B29" s="37" t="s">
        <v>84</v>
      </c>
      <c r="C29" s="205">
        <f>0.55053155-C28</f>
        <v>0.54116885000000003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0.54116885000000003</v>
      </c>
      <c r="K29" s="178">
        <v>0</v>
      </c>
      <c r="L29" s="178">
        <v>0.54116885000000003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82">
        <f t="shared" si="1"/>
        <v>0.54116885000000003</v>
      </c>
      <c r="S29" s="182">
        <f t="shared" si="2"/>
        <v>0.54116885000000003</v>
      </c>
    </row>
    <row r="30" spans="1:22" x14ac:dyDescent="0.25">
      <c r="A30" s="50" t="s">
        <v>83</v>
      </c>
      <c r="B30" s="37" t="s">
        <v>82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82">
        <f t="shared" si="1"/>
        <v>0</v>
      </c>
      <c r="S30" s="182">
        <f t="shared" si="2"/>
        <v>0</v>
      </c>
    </row>
    <row r="31" spans="1:22" x14ac:dyDescent="0.25">
      <c r="A31" s="50" t="s">
        <v>81</v>
      </c>
      <c r="B31" s="37" t="s">
        <v>80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78">
        <v>0</v>
      </c>
      <c r="M31" s="178">
        <v>0</v>
      </c>
      <c r="N31" s="178">
        <f>E31</f>
        <v>0</v>
      </c>
      <c r="O31" s="178">
        <v>0</v>
      </c>
      <c r="P31" s="178">
        <f>N31</f>
        <v>0</v>
      </c>
      <c r="Q31" s="178">
        <v>0</v>
      </c>
      <c r="R31" s="182">
        <f t="shared" si="1"/>
        <v>0</v>
      </c>
      <c r="S31" s="182">
        <f t="shared" si="2"/>
        <v>0</v>
      </c>
    </row>
    <row r="32" spans="1:22" ht="31.5" x14ac:dyDescent="0.25">
      <c r="A32" s="53" t="s">
        <v>17</v>
      </c>
      <c r="B32" s="52" t="s">
        <v>79</v>
      </c>
      <c r="C32" s="110"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82">
        <f t="shared" si="1"/>
        <v>0</v>
      </c>
      <c r="S32" s="182">
        <f t="shared" si="2"/>
        <v>0</v>
      </c>
    </row>
    <row r="33" spans="1:19" ht="31.5" x14ac:dyDescent="0.25">
      <c r="A33" s="50" t="s">
        <v>78</v>
      </c>
      <c r="B33" s="49" t="s">
        <v>77</v>
      </c>
      <c r="C33" s="110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82">
        <f t="shared" si="1"/>
        <v>0</v>
      </c>
      <c r="S33" s="182">
        <f t="shared" si="2"/>
        <v>0</v>
      </c>
    </row>
    <row r="34" spans="1:19" x14ac:dyDescent="0.25">
      <c r="A34" s="50" t="s">
        <v>76</v>
      </c>
      <c r="B34" s="49" t="s">
        <v>66</v>
      </c>
      <c r="C34" s="110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82">
        <f t="shared" si="1"/>
        <v>0</v>
      </c>
      <c r="S34" s="182">
        <f t="shared" si="2"/>
        <v>0</v>
      </c>
    </row>
    <row r="35" spans="1:19" x14ac:dyDescent="0.25">
      <c r="A35" s="50" t="s">
        <v>75</v>
      </c>
      <c r="B35" s="49" t="s">
        <v>64</v>
      </c>
      <c r="C35" s="110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82">
        <f t="shared" si="1"/>
        <v>0</v>
      </c>
      <c r="S35" s="182">
        <f t="shared" si="2"/>
        <v>0</v>
      </c>
    </row>
    <row r="36" spans="1:19" ht="31.5" x14ac:dyDescent="0.25">
      <c r="A36" s="50" t="s">
        <v>74</v>
      </c>
      <c r="B36" s="37" t="s">
        <v>62</v>
      </c>
      <c r="C36" s="110">
        <v>0.42399999999999999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0.42399999999999999</v>
      </c>
      <c r="K36" s="110">
        <v>0</v>
      </c>
      <c r="L36" s="110">
        <v>0.42399999999999999</v>
      </c>
      <c r="M36" s="110">
        <v>0</v>
      </c>
      <c r="N36" s="178">
        <v>0</v>
      </c>
      <c r="O36" s="178">
        <v>0</v>
      </c>
      <c r="P36" s="178">
        <v>0</v>
      </c>
      <c r="Q36" s="178">
        <v>0</v>
      </c>
      <c r="R36" s="182">
        <f t="shared" si="1"/>
        <v>0.42399999999999999</v>
      </c>
      <c r="S36" s="182">
        <f t="shared" si="2"/>
        <v>0.42399999999999999</v>
      </c>
    </row>
    <row r="37" spans="1:19" ht="31.5" x14ac:dyDescent="0.25">
      <c r="A37" s="50" t="s">
        <v>73</v>
      </c>
      <c r="B37" s="37" t="s">
        <v>60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78">
        <v>0</v>
      </c>
      <c r="M37" s="178">
        <v>0</v>
      </c>
      <c r="N37" s="178">
        <f>E37</f>
        <v>0</v>
      </c>
      <c r="O37" s="178">
        <v>0</v>
      </c>
      <c r="P37" s="178">
        <f>N37</f>
        <v>0</v>
      </c>
      <c r="Q37" s="178">
        <v>0</v>
      </c>
      <c r="R37" s="182">
        <f t="shared" si="1"/>
        <v>0</v>
      </c>
      <c r="S37" s="182">
        <f t="shared" si="2"/>
        <v>0</v>
      </c>
    </row>
    <row r="38" spans="1:19" x14ac:dyDescent="0.25">
      <c r="A38" s="50" t="s">
        <v>72</v>
      </c>
      <c r="B38" s="37" t="s">
        <v>58</v>
      </c>
      <c r="C38" s="110">
        <v>0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82">
        <f t="shared" si="1"/>
        <v>0</v>
      </c>
      <c r="S38" s="182">
        <f t="shared" si="2"/>
        <v>0</v>
      </c>
    </row>
    <row r="39" spans="1:19" ht="18.75" x14ac:dyDescent="0.25">
      <c r="A39" s="50" t="s">
        <v>71</v>
      </c>
      <c r="B39" s="49" t="s">
        <v>56</v>
      </c>
      <c r="C39" s="110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82">
        <f t="shared" si="1"/>
        <v>0</v>
      </c>
      <c r="S39" s="182">
        <f t="shared" si="2"/>
        <v>0</v>
      </c>
    </row>
    <row r="40" spans="1:19" x14ac:dyDescent="0.25">
      <c r="A40" s="53" t="s">
        <v>16</v>
      </c>
      <c r="B40" s="52" t="s">
        <v>70</v>
      </c>
      <c r="C40" s="110">
        <v>0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82">
        <f t="shared" si="1"/>
        <v>0</v>
      </c>
      <c r="S40" s="182">
        <f t="shared" si="2"/>
        <v>0</v>
      </c>
    </row>
    <row r="41" spans="1:19" x14ac:dyDescent="0.25">
      <c r="A41" s="50" t="s">
        <v>69</v>
      </c>
      <c r="B41" s="37" t="s">
        <v>68</v>
      </c>
      <c r="C41" s="110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82">
        <f t="shared" si="1"/>
        <v>0</v>
      </c>
      <c r="S41" s="182">
        <f t="shared" si="2"/>
        <v>0</v>
      </c>
    </row>
    <row r="42" spans="1:19" x14ac:dyDescent="0.25">
      <c r="A42" s="50" t="s">
        <v>67</v>
      </c>
      <c r="B42" s="37" t="s">
        <v>66</v>
      </c>
      <c r="C42" s="110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82">
        <f t="shared" si="1"/>
        <v>0</v>
      </c>
      <c r="S42" s="182">
        <f t="shared" si="2"/>
        <v>0</v>
      </c>
    </row>
    <row r="43" spans="1:19" x14ac:dyDescent="0.25">
      <c r="A43" s="50" t="s">
        <v>65</v>
      </c>
      <c r="B43" s="37" t="s">
        <v>64</v>
      </c>
      <c r="C43" s="110">
        <v>0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82">
        <f t="shared" si="1"/>
        <v>0</v>
      </c>
      <c r="S43" s="182">
        <f t="shared" si="2"/>
        <v>0</v>
      </c>
    </row>
    <row r="44" spans="1:19" ht="31.5" x14ac:dyDescent="0.25">
      <c r="A44" s="50" t="s">
        <v>63</v>
      </c>
      <c r="B44" s="37" t="s">
        <v>62</v>
      </c>
      <c r="C44" s="110">
        <f>C36</f>
        <v>0.42399999999999999</v>
      </c>
      <c r="D44" s="110">
        <f t="shared" ref="D44:Q44" si="4">D36</f>
        <v>0</v>
      </c>
      <c r="E44" s="110">
        <f t="shared" si="4"/>
        <v>0</v>
      </c>
      <c r="F44" s="110">
        <f t="shared" si="4"/>
        <v>0</v>
      </c>
      <c r="G44" s="110">
        <f t="shared" si="4"/>
        <v>0</v>
      </c>
      <c r="H44" s="110">
        <f t="shared" si="4"/>
        <v>0</v>
      </c>
      <c r="I44" s="110">
        <f t="shared" si="4"/>
        <v>0</v>
      </c>
      <c r="J44" s="110">
        <f t="shared" si="4"/>
        <v>0.42399999999999999</v>
      </c>
      <c r="K44" s="110">
        <f t="shared" si="4"/>
        <v>0</v>
      </c>
      <c r="L44" s="110">
        <f t="shared" si="4"/>
        <v>0.42399999999999999</v>
      </c>
      <c r="M44" s="110">
        <f t="shared" si="4"/>
        <v>0</v>
      </c>
      <c r="N44" s="110">
        <f t="shared" si="4"/>
        <v>0</v>
      </c>
      <c r="O44" s="110">
        <f t="shared" si="4"/>
        <v>0</v>
      </c>
      <c r="P44" s="110">
        <f t="shared" si="4"/>
        <v>0</v>
      </c>
      <c r="Q44" s="110">
        <f t="shared" si="4"/>
        <v>0</v>
      </c>
      <c r="R44" s="182">
        <f t="shared" si="1"/>
        <v>0.42399999999999999</v>
      </c>
      <c r="S44" s="182">
        <f t="shared" si="2"/>
        <v>0.42399999999999999</v>
      </c>
    </row>
    <row r="45" spans="1:19" ht="31.5" x14ac:dyDescent="0.25">
      <c r="A45" s="50" t="s">
        <v>61</v>
      </c>
      <c r="B45" s="37" t="s">
        <v>60</v>
      </c>
      <c r="C45" s="110">
        <v>0</v>
      </c>
      <c r="D45" s="110">
        <v>0</v>
      </c>
      <c r="E45" s="110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82">
        <f t="shared" si="1"/>
        <v>0</v>
      </c>
      <c r="S45" s="182">
        <f t="shared" si="2"/>
        <v>0</v>
      </c>
    </row>
    <row r="46" spans="1:19" x14ac:dyDescent="0.25">
      <c r="A46" s="50" t="s">
        <v>59</v>
      </c>
      <c r="B46" s="37" t="s">
        <v>58</v>
      </c>
      <c r="C46" s="110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82">
        <f t="shared" si="1"/>
        <v>0</v>
      </c>
      <c r="S46" s="182">
        <f t="shared" si="2"/>
        <v>0</v>
      </c>
    </row>
    <row r="47" spans="1:19" ht="18.75" x14ac:dyDescent="0.25">
      <c r="A47" s="50" t="s">
        <v>57</v>
      </c>
      <c r="B47" s="49" t="s">
        <v>56</v>
      </c>
      <c r="C47" s="110">
        <v>0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82">
        <f t="shared" si="1"/>
        <v>0</v>
      </c>
      <c r="S47" s="182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0.55053154999999998</v>
      </c>
      <c r="D48" s="55">
        <f t="shared" ref="D48:Q48" si="5">D49</f>
        <v>0</v>
      </c>
      <c r="E48" s="55">
        <f t="shared" si="5"/>
        <v>0</v>
      </c>
      <c r="F48" s="55">
        <f t="shared" si="5"/>
        <v>0</v>
      </c>
      <c r="G48" s="55">
        <f t="shared" si="5"/>
        <v>0</v>
      </c>
      <c r="H48" s="55">
        <f t="shared" si="5"/>
        <v>0</v>
      </c>
      <c r="I48" s="55">
        <f t="shared" si="5"/>
        <v>0</v>
      </c>
      <c r="J48" s="55">
        <f t="shared" si="5"/>
        <v>0.55053154999999998</v>
      </c>
      <c r="K48" s="55">
        <f t="shared" si="5"/>
        <v>0</v>
      </c>
      <c r="L48" s="55">
        <f t="shared" si="5"/>
        <v>0.55053154999999998</v>
      </c>
      <c r="M48" s="55">
        <f t="shared" si="5"/>
        <v>0</v>
      </c>
      <c r="N48" s="55">
        <f t="shared" si="5"/>
        <v>0</v>
      </c>
      <c r="O48" s="55">
        <f t="shared" si="5"/>
        <v>0</v>
      </c>
      <c r="P48" s="55">
        <f t="shared" si="5"/>
        <v>0</v>
      </c>
      <c r="Q48" s="55">
        <f t="shared" si="5"/>
        <v>0</v>
      </c>
      <c r="R48" s="182">
        <f t="shared" si="1"/>
        <v>0.55053154999999998</v>
      </c>
      <c r="S48" s="182">
        <f t="shared" si="2"/>
        <v>0.55053154999999998</v>
      </c>
    </row>
    <row r="49" spans="1:19" x14ac:dyDescent="0.25">
      <c r="A49" s="50" t="s">
        <v>54</v>
      </c>
      <c r="B49" s="37" t="s">
        <v>53</v>
      </c>
      <c r="C49" s="110">
        <v>0.55053154999999998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0.55053154999999998</v>
      </c>
      <c r="K49" s="110">
        <v>0</v>
      </c>
      <c r="L49" s="110">
        <v>0.55053154999999998</v>
      </c>
      <c r="M49" s="110">
        <v>0</v>
      </c>
      <c r="N49" s="178">
        <v>0</v>
      </c>
      <c r="O49" s="178">
        <v>0</v>
      </c>
      <c r="P49" s="178">
        <v>0</v>
      </c>
      <c r="Q49" s="178">
        <v>0</v>
      </c>
      <c r="R49" s="182">
        <f t="shared" si="1"/>
        <v>0.55053154999999998</v>
      </c>
      <c r="S49" s="182">
        <f t="shared" si="2"/>
        <v>0.55053154999999998</v>
      </c>
    </row>
    <row r="50" spans="1:19" x14ac:dyDescent="0.25">
      <c r="A50" s="50" t="s">
        <v>52</v>
      </c>
      <c r="B50" s="37" t="s">
        <v>46</v>
      </c>
      <c r="C50" s="110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82">
        <f t="shared" si="1"/>
        <v>0</v>
      </c>
      <c r="S50" s="182">
        <f t="shared" si="2"/>
        <v>0</v>
      </c>
    </row>
    <row r="51" spans="1:19" x14ac:dyDescent="0.25">
      <c r="A51" s="50" t="s">
        <v>51</v>
      </c>
      <c r="B51" s="49" t="s">
        <v>45</v>
      </c>
      <c r="C51" s="110">
        <v>0</v>
      </c>
      <c r="D51" s="178">
        <v>0</v>
      </c>
      <c r="E51" s="178">
        <v>0</v>
      </c>
      <c r="F51" s="178">
        <v>0</v>
      </c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82">
        <f t="shared" si="1"/>
        <v>0</v>
      </c>
      <c r="S51" s="182">
        <f t="shared" si="2"/>
        <v>0</v>
      </c>
    </row>
    <row r="52" spans="1:19" x14ac:dyDescent="0.25">
      <c r="A52" s="50" t="s">
        <v>50</v>
      </c>
      <c r="B52" s="49" t="s">
        <v>44</v>
      </c>
      <c r="C52" s="110"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82">
        <f t="shared" si="1"/>
        <v>0</v>
      </c>
      <c r="S52" s="182">
        <f t="shared" si="2"/>
        <v>0</v>
      </c>
    </row>
    <row r="53" spans="1:19" x14ac:dyDescent="0.25">
      <c r="A53" s="50" t="s">
        <v>49</v>
      </c>
      <c r="B53" s="49" t="s">
        <v>43</v>
      </c>
      <c r="C53" s="110">
        <f>C36</f>
        <v>0.42399999999999999</v>
      </c>
      <c r="D53" s="110">
        <f t="shared" ref="D53:Q53" si="6">D36</f>
        <v>0</v>
      </c>
      <c r="E53" s="110">
        <f t="shared" si="6"/>
        <v>0</v>
      </c>
      <c r="F53" s="110">
        <f t="shared" si="6"/>
        <v>0</v>
      </c>
      <c r="G53" s="110">
        <f t="shared" si="6"/>
        <v>0</v>
      </c>
      <c r="H53" s="110">
        <f t="shared" si="6"/>
        <v>0</v>
      </c>
      <c r="I53" s="110">
        <f t="shared" si="6"/>
        <v>0</v>
      </c>
      <c r="J53" s="110">
        <f t="shared" si="6"/>
        <v>0.42399999999999999</v>
      </c>
      <c r="K53" s="110">
        <f t="shared" si="6"/>
        <v>0</v>
      </c>
      <c r="L53" s="110">
        <f t="shared" si="6"/>
        <v>0.42399999999999999</v>
      </c>
      <c r="M53" s="110">
        <f t="shared" si="6"/>
        <v>0</v>
      </c>
      <c r="N53" s="110">
        <f t="shared" si="6"/>
        <v>0</v>
      </c>
      <c r="O53" s="110">
        <f t="shared" si="6"/>
        <v>0</v>
      </c>
      <c r="P53" s="110">
        <f t="shared" si="6"/>
        <v>0</v>
      </c>
      <c r="Q53" s="110">
        <f t="shared" si="6"/>
        <v>0</v>
      </c>
      <c r="R53" s="182">
        <f t="shared" si="1"/>
        <v>0.42399999999999999</v>
      </c>
      <c r="S53" s="182">
        <f t="shared" si="2"/>
        <v>0.42399999999999999</v>
      </c>
    </row>
    <row r="54" spans="1:19" ht="18.75" x14ac:dyDescent="0.25">
      <c r="A54" s="50" t="s">
        <v>48</v>
      </c>
      <c r="B54" s="49" t="s">
        <v>42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82">
        <f t="shared" si="1"/>
        <v>0</v>
      </c>
      <c r="S54" s="182">
        <f t="shared" si="2"/>
        <v>0</v>
      </c>
    </row>
    <row r="55" spans="1:19" ht="36.75" customHeight="1" x14ac:dyDescent="0.25">
      <c r="A55" s="53" t="s">
        <v>13</v>
      </c>
      <c r="B55" s="71" t="s">
        <v>146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82">
        <f t="shared" si="1"/>
        <v>0</v>
      </c>
      <c r="S55" s="182">
        <f t="shared" si="2"/>
        <v>0</v>
      </c>
    </row>
    <row r="56" spans="1:19" x14ac:dyDescent="0.25">
      <c r="A56" s="53" t="s">
        <v>11</v>
      </c>
      <c r="B56" s="52" t="s">
        <v>47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82">
        <f t="shared" si="1"/>
        <v>0</v>
      </c>
      <c r="S56" s="182">
        <f t="shared" si="2"/>
        <v>0</v>
      </c>
    </row>
    <row r="57" spans="1:19" x14ac:dyDescent="0.25">
      <c r="A57" s="50" t="s">
        <v>140</v>
      </c>
      <c r="B57" s="51" t="s">
        <v>68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82">
        <f t="shared" si="1"/>
        <v>0</v>
      </c>
      <c r="S57" s="182">
        <f t="shared" si="2"/>
        <v>0</v>
      </c>
    </row>
    <row r="58" spans="1:19" x14ac:dyDescent="0.25">
      <c r="A58" s="50" t="s">
        <v>141</v>
      </c>
      <c r="B58" s="51" t="s">
        <v>66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82">
        <f t="shared" si="1"/>
        <v>0</v>
      </c>
      <c r="S58" s="182">
        <f t="shared" si="2"/>
        <v>0</v>
      </c>
    </row>
    <row r="59" spans="1:19" x14ac:dyDescent="0.25">
      <c r="A59" s="50" t="s">
        <v>142</v>
      </c>
      <c r="B59" s="51" t="s">
        <v>64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82">
        <f t="shared" si="1"/>
        <v>0</v>
      </c>
      <c r="S59" s="182">
        <f t="shared" si="2"/>
        <v>0</v>
      </c>
    </row>
    <row r="60" spans="1:19" x14ac:dyDescent="0.25">
      <c r="A60" s="50" t="s">
        <v>143</v>
      </c>
      <c r="B60" s="51" t="s">
        <v>145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82">
        <f t="shared" si="1"/>
        <v>0</v>
      </c>
      <c r="S60" s="182">
        <f t="shared" si="2"/>
        <v>0</v>
      </c>
    </row>
    <row r="61" spans="1:19" ht="18.75" x14ac:dyDescent="0.25">
      <c r="A61" s="50" t="s">
        <v>144</v>
      </c>
      <c r="B61" s="49" t="s">
        <v>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82">
        <f t="shared" si="1"/>
        <v>0</v>
      </c>
      <c r="S61" s="182">
        <f t="shared" si="2"/>
        <v>0</v>
      </c>
    </row>
    <row r="62" spans="1:19" ht="24" customHeight="1" x14ac:dyDescent="0.25">
      <c r="A62" s="276" t="s">
        <v>310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5"/>
      <c r="C65" s="275"/>
      <c r="D65" s="275"/>
      <c r="E65" s="275"/>
      <c r="F65" s="275"/>
      <c r="G65" s="275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0" t="s">
        <v>330</v>
      </c>
      <c r="B5" s="280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5" t="s">
        <v>6</v>
      </c>
      <c r="B7" s="215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6" t="s">
        <v>306</v>
      </c>
      <c r="B9" s="256"/>
      <c r="C9" s="97"/>
      <c r="D9" s="97"/>
      <c r="E9" s="97"/>
      <c r="F9" s="97"/>
      <c r="G9" s="97"/>
      <c r="H9" s="97"/>
    </row>
    <row r="10" spans="1:8" x14ac:dyDescent="0.25">
      <c r="A10" s="212" t="s">
        <v>5</v>
      </c>
      <c r="B10" s="212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2" t="s">
        <v>320</v>
      </c>
      <c r="B12" s="252"/>
      <c r="C12" s="97"/>
      <c r="D12" s="97"/>
      <c r="E12" s="97"/>
      <c r="F12" s="97"/>
      <c r="G12" s="97"/>
      <c r="H12" s="97"/>
    </row>
    <row r="13" spans="1:8" x14ac:dyDescent="0.25">
      <c r="A13" s="212" t="s">
        <v>4</v>
      </c>
      <c r="B13" s="212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5" t="s">
        <v>321</v>
      </c>
      <c r="B15" s="255"/>
      <c r="C15" s="97"/>
      <c r="D15" s="97"/>
      <c r="E15" s="97"/>
      <c r="F15" s="97"/>
      <c r="G15" s="97"/>
      <c r="H15" s="97"/>
    </row>
    <row r="16" spans="1:8" x14ac:dyDescent="0.25">
      <c r="A16" s="212" t="s">
        <v>3</v>
      </c>
      <c r="B16" s="212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2" t="s">
        <v>263</v>
      </c>
      <c r="B18" s="292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2" t="str">
        <f>A15</f>
        <v>Электроснабжение ЭПУ потребителей в соответствии с договором на ТП № 1-43-25-0208 пгт. Мостовской</v>
      </c>
    </row>
    <row r="22" spans="1:2" ht="16.5" thickBot="1" x14ac:dyDescent="0.3">
      <c r="A22" s="81" t="s">
        <v>153</v>
      </c>
      <c r="B22" s="166" t="str">
        <f>'1. паспорт местоположение'!C27</f>
        <v>пгт. Мостовской</v>
      </c>
    </row>
    <row r="23" spans="1:2" ht="16.5" thickBot="1" x14ac:dyDescent="0.3">
      <c r="A23" s="81" t="s">
        <v>149</v>
      </c>
      <c r="B23" s="167" t="s">
        <v>302</v>
      </c>
    </row>
    <row r="24" spans="1:2" ht="16.5" thickBot="1" x14ac:dyDescent="0.3">
      <c r="A24" s="81" t="s">
        <v>154</v>
      </c>
      <c r="B24" s="167" t="s">
        <v>296</v>
      </c>
    </row>
    <row r="25" spans="1:2" ht="16.5" thickBot="1" x14ac:dyDescent="0.3">
      <c r="A25" s="82" t="s">
        <v>155</v>
      </c>
      <c r="B25" s="166" t="s">
        <v>327</v>
      </c>
    </row>
    <row r="26" spans="1:2" ht="16.5" thickBot="1" x14ac:dyDescent="0.3">
      <c r="A26" s="83" t="s">
        <v>156</v>
      </c>
      <c r="B26" s="168" t="s">
        <v>316</v>
      </c>
    </row>
    <row r="27" spans="1:2" ht="24.75" customHeight="1" thickBot="1" x14ac:dyDescent="0.3">
      <c r="A27" s="88" t="s">
        <v>304</v>
      </c>
      <c r="B27" s="204">
        <f>'3.4. Паспорт фин осв ввод'!C21</f>
        <v>0.67164849100000001</v>
      </c>
    </row>
    <row r="28" spans="1:2" ht="16.5" thickBot="1" x14ac:dyDescent="0.3">
      <c r="A28" s="85" t="s">
        <v>157</v>
      </c>
      <c r="B28" s="169" t="s">
        <v>301</v>
      </c>
    </row>
    <row r="29" spans="1:2" ht="29.25" thickBot="1" x14ac:dyDescent="0.3">
      <c r="A29" s="89" t="s">
        <v>158</v>
      </c>
      <c r="B29" s="204">
        <f>B27</f>
        <v>0.67164849100000001</v>
      </c>
    </row>
    <row r="30" spans="1:2" ht="29.25" thickBot="1" x14ac:dyDescent="0.3">
      <c r="A30" s="89" t="s">
        <v>159</v>
      </c>
      <c r="B30" s="204">
        <f>B27</f>
        <v>0.67164849100000001</v>
      </c>
    </row>
    <row r="31" spans="1:2" ht="16.5" thickBot="1" x14ac:dyDescent="0.3">
      <c r="A31" s="85" t="s">
        <v>160</v>
      </c>
      <c r="B31" s="169"/>
    </row>
    <row r="32" spans="1:2" ht="29.25" thickBot="1" x14ac:dyDescent="0.3">
      <c r="A32" s="89" t="s">
        <v>161</v>
      </c>
      <c r="B32" s="199">
        <v>0</v>
      </c>
    </row>
    <row r="33" spans="1:2" ht="16.5" thickBot="1" x14ac:dyDescent="0.3">
      <c r="A33" s="85" t="s">
        <v>162</v>
      </c>
      <c r="B33" s="204">
        <f>B27</f>
        <v>0.67164849100000001</v>
      </c>
    </row>
    <row r="34" spans="1:2" ht="16.5" thickBot="1" x14ac:dyDescent="0.3">
      <c r="A34" s="85" t="s">
        <v>163</v>
      </c>
      <c r="B34" s="183">
        <f>B33/B27</f>
        <v>1</v>
      </c>
    </row>
    <row r="35" spans="1:2" ht="16.5" thickBot="1" x14ac:dyDescent="0.3">
      <c r="A35" s="85" t="s">
        <v>164</v>
      </c>
      <c r="B35" s="204">
        <f>B27</f>
        <v>0.67164849100000001</v>
      </c>
    </row>
    <row r="36" spans="1:2" ht="16.5" thickBot="1" x14ac:dyDescent="0.3">
      <c r="A36" s="85" t="s">
        <v>165</v>
      </c>
      <c r="B36" s="204">
        <f>B27</f>
        <v>0.67164849100000001</v>
      </c>
    </row>
    <row r="37" spans="1:2" ht="29.25" thickBot="1" x14ac:dyDescent="0.3">
      <c r="A37" s="89" t="s">
        <v>166</v>
      </c>
      <c r="B37" s="180" t="s">
        <v>296</v>
      </c>
    </row>
    <row r="38" spans="1:2" ht="16.5" thickBot="1" x14ac:dyDescent="0.3">
      <c r="A38" s="85" t="s">
        <v>162</v>
      </c>
      <c r="B38" s="180" t="s">
        <v>296</v>
      </c>
    </row>
    <row r="39" spans="1:2" ht="16.5" thickBot="1" x14ac:dyDescent="0.3">
      <c r="A39" s="85" t="s">
        <v>163</v>
      </c>
      <c r="B39" s="169" t="s">
        <v>296</v>
      </c>
    </row>
    <row r="40" spans="1:2" ht="16.5" thickBot="1" x14ac:dyDescent="0.3">
      <c r="A40" s="85" t="s">
        <v>164</v>
      </c>
      <c r="B40" s="169" t="s">
        <v>296</v>
      </c>
    </row>
    <row r="41" spans="1:2" ht="16.5" thickBot="1" x14ac:dyDescent="0.3">
      <c r="A41" s="85" t="s">
        <v>165</v>
      </c>
      <c r="B41" s="169" t="s">
        <v>296</v>
      </c>
    </row>
    <row r="42" spans="1:2" ht="29.25" thickBot="1" x14ac:dyDescent="0.3">
      <c r="A42" s="89" t="s">
        <v>167</v>
      </c>
      <c r="B42" s="169" t="s">
        <v>296</v>
      </c>
    </row>
    <row r="43" spans="1:2" ht="16.5" thickBot="1" x14ac:dyDescent="0.3">
      <c r="A43" s="85" t="s">
        <v>162</v>
      </c>
      <c r="B43" s="169" t="s">
        <v>296</v>
      </c>
    </row>
    <row r="44" spans="1:2" ht="16.5" thickBot="1" x14ac:dyDescent="0.3">
      <c r="A44" s="85" t="s">
        <v>163</v>
      </c>
      <c r="B44" s="169" t="s">
        <v>296</v>
      </c>
    </row>
    <row r="45" spans="1:2" ht="16.5" thickBot="1" x14ac:dyDescent="0.3">
      <c r="A45" s="85" t="s">
        <v>164</v>
      </c>
      <c r="B45" s="169" t="s">
        <v>296</v>
      </c>
    </row>
    <row r="46" spans="1:2" ht="16.5" thickBot="1" x14ac:dyDescent="0.3">
      <c r="A46" s="85" t="s">
        <v>165</v>
      </c>
      <c r="B46" s="169" t="s">
        <v>296</v>
      </c>
    </row>
    <row r="47" spans="1:2" ht="29.25" thickBot="1" x14ac:dyDescent="0.3">
      <c r="A47" s="84" t="s">
        <v>168</v>
      </c>
      <c r="B47" s="181">
        <v>1</v>
      </c>
    </row>
    <row r="48" spans="1:2" ht="16.5" thickBot="1" x14ac:dyDescent="0.3">
      <c r="A48" s="86" t="s">
        <v>160</v>
      </c>
      <c r="B48" s="170"/>
    </row>
    <row r="49" spans="1:2" ht="16.5" thickBot="1" x14ac:dyDescent="0.3">
      <c r="A49" s="86" t="s">
        <v>169</v>
      </c>
      <c r="B49" s="181">
        <v>1</v>
      </c>
    </row>
    <row r="50" spans="1:2" ht="16.5" thickBot="1" x14ac:dyDescent="0.3">
      <c r="A50" s="86" t="s">
        <v>170</v>
      </c>
      <c r="B50" s="181">
        <v>1</v>
      </c>
    </row>
    <row r="51" spans="1:2" ht="16.5" thickBot="1" x14ac:dyDescent="0.3">
      <c r="A51" s="86" t="s">
        <v>171</v>
      </c>
      <c r="B51" s="181">
        <v>1</v>
      </c>
    </row>
    <row r="52" spans="1:2" ht="16.5" thickBot="1" x14ac:dyDescent="0.3">
      <c r="A52" s="82" t="s">
        <v>172</v>
      </c>
      <c r="B52" s="184">
        <v>1</v>
      </c>
    </row>
    <row r="53" spans="1:2" ht="16.5" thickBot="1" x14ac:dyDescent="0.3">
      <c r="A53" s="82" t="s">
        <v>173</v>
      </c>
      <c r="B53" s="203">
        <f>B36</f>
        <v>0.67164849100000001</v>
      </c>
    </row>
    <row r="54" spans="1:2" ht="16.5" thickBot="1" x14ac:dyDescent="0.3">
      <c r="A54" s="82" t="s">
        <v>174</v>
      </c>
      <c r="B54" s="184">
        <v>1</v>
      </c>
    </row>
    <row r="55" spans="1:2" ht="16.5" thickBot="1" x14ac:dyDescent="0.3">
      <c r="A55" s="83" t="s">
        <v>175</v>
      </c>
      <c r="B55" s="200">
        <f>B36</f>
        <v>0.67164849100000001</v>
      </c>
    </row>
    <row r="56" spans="1:2" x14ac:dyDescent="0.25">
      <c r="A56" s="174" t="s">
        <v>176</v>
      </c>
      <c r="B56" s="174"/>
    </row>
    <row r="57" spans="1:2" x14ac:dyDescent="0.25">
      <c r="A57" s="175" t="s">
        <v>177</v>
      </c>
      <c r="B57" s="177" t="s">
        <v>311</v>
      </c>
    </row>
    <row r="58" spans="1:2" x14ac:dyDescent="0.25">
      <c r="A58" s="175" t="s">
        <v>178</v>
      </c>
      <c r="B58" s="177"/>
    </row>
    <row r="59" spans="1:2" x14ac:dyDescent="0.25">
      <c r="A59" s="175" t="s">
        <v>179</v>
      </c>
      <c r="B59" s="175"/>
    </row>
    <row r="60" spans="1:2" x14ac:dyDescent="0.25">
      <c r="A60" s="175" t="s">
        <v>180</v>
      </c>
      <c r="B60" s="177"/>
    </row>
    <row r="61" spans="1:2" ht="16.5" thickBot="1" x14ac:dyDescent="0.3">
      <c r="A61" s="176" t="s">
        <v>181</v>
      </c>
      <c r="B61" s="176"/>
    </row>
    <row r="62" spans="1:2" ht="30.75" thickBot="1" x14ac:dyDescent="0.3">
      <c r="A62" s="86" t="s">
        <v>182</v>
      </c>
      <c r="B62" s="173" t="s">
        <v>296</v>
      </c>
    </row>
    <row r="63" spans="1:2" ht="29.25" thickBot="1" x14ac:dyDescent="0.3">
      <c r="A63" s="82" t="s">
        <v>183</v>
      </c>
      <c r="B63" s="169" t="s">
        <v>296</v>
      </c>
    </row>
    <row r="64" spans="1:2" ht="16.5" thickBot="1" x14ac:dyDescent="0.3">
      <c r="A64" s="86" t="s">
        <v>160</v>
      </c>
      <c r="B64" s="169" t="s">
        <v>296</v>
      </c>
    </row>
    <row r="65" spans="1:2" ht="16.5" thickBot="1" x14ac:dyDescent="0.3">
      <c r="A65" s="86" t="s">
        <v>184</v>
      </c>
      <c r="B65" s="169" t="s">
        <v>296</v>
      </c>
    </row>
    <row r="66" spans="1:2" ht="16.5" thickBot="1" x14ac:dyDescent="0.3">
      <c r="A66" s="86" t="s">
        <v>185</v>
      </c>
      <c r="B66" s="169" t="s">
        <v>296</v>
      </c>
    </row>
    <row r="67" spans="1:2" ht="39.75" customHeight="1" thickBot="1" x14ac:dyDescent="0.3">
      <c r="A67" s="90" t="s">
        <v>186</v>
      </c>
      <c r="B67" s="172" t="str">
        <f>'3.2 паспорт описание'!C24</f>
        <v>Строительство ВЛИ-0,4 кВ от оп. № 1-3 до оп. № 2-18 фидер Л-2 ТП-Пм11-240 с установкой ж/б опор марки СВ 95-3с, проводом марки СИП-2 3х50+1х54,6 мм2, протяженностью 0,424 км</v>
      </c>
    </row>
    <row r="68" spans="1:2" ht="16.5" thickBot="1" x14ac:dyDescent="0.3">
      <c r="A68" s="82" t="s">
        <v>187</v>
      </c>
      <c r="B68" s="171" t="s">
        <v>297</v>
      </c>
    </row>
    <row r="69" spans="1:2" ht="16.5" thickBot="1" x14ac:dyDescent="0.3">
      <c r="A69" s="87" t="s">
        <v>188</v>
      </c>
      <c r="B69" s="165" t="s">
        <v>296</v>
      </c>
    </row>
    <row r="70" spans="1:2" ht="16.5" thickBot="1" x14ac:dyDescent="0.3">
      <c r="A70" s="87" t="s">
        <v>189</v>
      </c>
      <c r="B70" s="165" t="s">
        <v>296</v>
      </c>
    </row>
    <row r="71" spans="1:2" ht="16.5" thickBot="1" x14ac:dyDescent="0.3">
      <c r="A71" s="87" t="s">
        <v>190</v>
      </c>
      <c r="B71" s="165" t="s">
        <v>296</v>
      </c>
    </row>
    <row r="72" spans="1:2" ht="29.25" thickBot="1" x14ac:dyDescent="0.3">
      <c r="A72" s="91" t="s">
        <v>191</v>
      </c>
      <c r="B72" s="165" t="s">
        <v>296</v>
      </c>
    </row>
    <row r="73" spans="1:2" ht="28.5" x14ac:dyDescent="0.25">
      <c r="A73" s="84" t="s">
        <v>192</v>
      </c>
      <c r="B73" s="289" t="s">
        <v>296</v>
      </c>
    </row>
    <row r="74" spans="1:2" x14ac:dyDescent="0.25">
      <c r="A74" s="87" t="s">
        <v>193</v>
      </c>
      <c r="B74" s="290"/>
    </row>
    <row r="75" spans="1:2" x14ac:dyDescent="0.25">
      <c r="A75" s="87" t="s">
        <v>194</v>
      </c>
      <c r="B75" s="290"/>
    </row>
    <row r="76" spans="1:2" x14ac:dyDescent="0.25">
      <c r="A76" s="87" t="s">
        <v>195</v>
      </c>
      <c r="B76" s="290"/>
    </row>
    <row r="77" spans="1:2" x14ac:dyDescent="0.25">
      <c r="A77" s="87" t="s">
        <v>196</v>
      </c>
      <c r="B77" s="290"/>
    </row>
    <row r="78" spans="1:2" ht="16.5" thickBot="1" x14ac:dyDescent="0.3">
      <c r="A78" s="92" t="s">
        <v>197</v>
      </c>
      <c r="B78" s="291"/>
    </row>
    <row r="79" spans="1:2" x14ac:dyDescent="0.25">
      <c r="A79" s="293" t="s">
        <v>312</v>
      </c>
      <c r="B79" s="293"/>
    </row>
    <row r="80" spans="1:2" ht="14.25" customHeight="1" x14ac:dyDescent="0.25">
      <c r="A80" s="288"/>
      <c r="B80" s="288"/>
    </row>
    <row r="81" spans="1:2" s="163" customFormat="1" x14ac:dyDescent="0.25">
      <c r="A81" s="162"/>
      <c r="B81" s="162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2026-08-12T06:24:28Z</dcterms:modified>
</cp:coreProperties>
</file>